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asicfm.sharepoint.com/sites/BeratungProjekte/Dokumente/Gemeinde Weilerswist/52899_Neuausschreibung Reinigungsleistungen/4 Projektdurchführung/01_Vorbereitung der Ausschreibung/"/>
    </mc:Choice>
  </mc:AlternateContent>
  <xr:revisionPtr revIDLastSave="112" documentId="13_ncr:1_{596A1FD5-3C11-524E-8B8F-A052A4BAF824}" xr6:coauthVersionLast="47" xr6:coauthVersionMax="47" xr10:uidLastSave="{CEE7599D-27E2-4646-813B-A439E77C786D}"/>
  <bookViews>
    <workbookView xWindow="0" yWindow="660" windowWidth="29420" windowHeight="18460" xr2:uid="{00000000-000D-0000-FFFF-FFFF00000000}"/>
  </bookViews>
  <sheets>
    <sheet name="Stichprobenumfang" sheetId="10" r:id="rId1"/>
    <sheet name="Stichprobenanweisung" sheetId="8" r:id="rId2"/>
    <sheet name="Übersicht Fehler" sheetId="6" r:id="rId3"/>
    <sheet name="QMB Formular" sheetId="4" r:id="rId4"/>
    <sheet name="KPI 3" sheetId="7" r:id="rId5"/>
    <sheet name="Raumbuch_GS Mettternich" sheetId="11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xlnm._FilterDatabase" localSheetId="5" hidden="1">'Raumbuch_GS Mettternich'!$B$12:$K$123</definedName>
    <definedName name="_xlnm._FilterDatabase" localSheetId="0" hidden="1">Stichprobenumfang!$D$1:$G$2</definedName>
    <definedName name="_xlnm.Recorder">#REF!</definedName>
    <definedName name="ber_name">'[1]kalk. Musterhaus'!#REF!</definedName>
    <definedName name="bereich">[2]Preisblatt!$A$1:$A$65536</definedName>
    <definedName name="Bereichsformel">#REF!</definedName>
    <definedName name="_xlnm.Print_Area" localSheetId="5">'Raumbuch_GS Mettternich'!$B$2:$K$123</definedName>
    <definedName name="_xlnm.Print_Titles" localSheetId="3">'QMB Formular'!$1:$2</definedName>
    <definedName name="_xlnm.Print_Titles" localSheetId="5">'Raumbuch_GS Mettternich'!$2:$12</definedName>
    <definedName name="_xlnm.Print_Titles" localSheetId="1">Stichprobenanweisung!#REF!</definedName>
    <definedName name="f_m_f">[3]Musterhaus!$T$1:$T$65536</definedName>
    <definedName name="f_m_g">[3]Musterhaus!$Y$1:$Y$65536</definedName>
    <definedName name="f_m_w">[3]Musterhaus!$O$1:$O$65536</definedName>
    <definedName name="Faktor1">#REF!</definedName>
    <definedName name="Feiertage">[4]Grundlagen!$B$2:$B$30</definedName>
    <definedName name="Fläche">#REF!</definedName>
    <definedName name="fmofr">[2]Preisblatt!#REF!</definedName>
    <definedName name="fsa">[2]Preisblatt!#REF!</definedName>
    <definedName name="grundf">[2]Preisblatt!$H$1:$H$65536</definedName>
    <definedName name="grundfläche">[3]Musterhaus!$F$1:$F$65536</definedName>
    <definedName name="h_m_f">[3]Musterhaus!$Q$1:$Q$65536</definedName>
    <definedName name="Jahresfläche">#REF!</definedName>
    <definedName name="jahreskosten">#REF!</definedName>
    <definedName name="jahresstunden">#REF!</definedName>
    <definedName name="Jahrstunden">#REF!</definedName>
    <definedName name="jfläche">[2]Preisblatt!#REF!</definedName>
    <definedName name="jkosten">[2]Preisblatt!#REF!</definedName>
    <definedName name="jstd">[2]Preisblatt!#REF!</definedName>
    <definedName name="Kräfte">#REF!</definedName>
    <definedName name="m_h_f">#REF!</definedName>
    <definedName name="m_h_g">[3]Musterhaus!$V$1:$V$65536</definedName>
    <definedName name="m_h_w">[3]Musterhaus!$L$1:$L$65536</definedName>
    <definedName name="Min._VK">[5]Vorgaben!$C$9</definedName>
    <definedName name="mkosten">[2]Preisblatt!#REF!</definedName>
    <definedName name="monatskosten">#REF!</definedName>
    <definedName name="p_m_f">[3]Musterhaus!$S$1:$S$65536</definedName>
    <definedName name="p_m_g">[3]Musterhaus!$X$1:$X$65536</definedName>
    <definedName name="p_m_w">[3]Musterhaus!$N$1:$N$65536</definedName>
    <definedName name="PP">'[6]Bereich (intern)'!#REF!</definedName>
    <definedName name="reinigungsfläche">#REF!</definedName>
    <definedName name="reinigungsgruppe">#REF!</definedName>
    <definedName name="Reinigungsgruppen">[7]Tabellen!$B$9:$C$23</definedName>
    <definedName name="rg">[2]Preisblatt!$G$1:$G$65536</definedName>
    <definedName name="rturnus">[8]Reinigungsturnus!$B$4:$B$11</definedName>
    <definedName name="smofr">[2]Preisblatt!#REF!</definedName>
    <definedName name="ssa">[2]Preisblatt!#REF!</definedName>
    <definedName name="station">#REF!</definedName>
    <definedName name="_xlnm.Criteria">#REF!</definedName>
    <definedName name="SVSSR">#REF!</definedName>
    <definedName name="t_h_g">[3]Musterhaus!$U$1:$U$65536</definedName>
    <definedName name="t_h_w">[3]Musterhaus!$K$1:$K$65536</definedName>
    <definedName name="Vorgaben">[5]Vorgaben!$A$14:$C$32</definedName>
    <definedName name="wende">[8]Reinigungsturnus!$D$4:$D$11</definedName>
    <definedName name="Woche">#REF!</definedName>
    <definedName name="wtags">[8]Reinigungsturnus!$C$4:$C$11</definedName>
  </definedNames>
  <calcPr calcId="191028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5" i="10" l="1"/>
  <c r="G23" i="10"/>
  <c r="G22" i="10"/>
  <c r="F22" i="10"/>
  <c r="F23" i="10"/>
  <c r="F24" i="10"/>
  <c r="F25" i="10"/>
  <c r="F26" i="10"/>
  <c r="F27" i="10"/>
  <c r="G27" i="10" s="1"/>
  <c r="J59" i="11"/>
  <c r="J58" i="11"/>
  <c r="J57" i="11"/>
  <c r="J56" i="11"/>
  <c r="J55" i="11"/>
  <c r="J54" i="11"/>
  <c r="J53" i="11"/>
  <c r="J52" i="11"/>
  <c r="J51" i="11"/>
  <c r="J50" i="11"/>
  <c r="J49" i="11"/>
  <c r="J48" i="11"/>
  <c r="J47" i="11"/>
  <c r="J46" i="11"/>
  <c r="J45" i="11"/>
  <c r="J44" i="11"/>
  <c r="J43" i="11"/>
  <c r="J42" i="11"/>
  <c r="J41" i="11"/>
  <c r="J40" i="11"/>
  <c r="J39" i="11"/>
  <c r="J38" i="11"/>
  <c r="J37" i="11"/>
  <c r="J36" i="11"/>
  <c r="J35" i="11"/>
  <c r="J34" i="11"/>
  <c r="J33" i="11"/>
  <c r="J32" i="11"/>
  <c r="J31" i="11"/>
  <c r="J30" i="11"/>
  <c r="J29" i="11"/>
  <c r="J28" i="11"/>
  <c r="J27" i="11"/>
  <c r="J26" i="11"/>
  <c r="J25" i="11"/>
  <c r="J24" i="11"/>
  <c r="J23" i="11"/>
  <c r="J22" i="11"/>
  <c r="J21" i="11"/>
  <c r="J20" i="11"/>
  <c r="J19" i="11"/>
  <c r="J18" i="11"/>
  <c r="J17" i="11"/>
  <c r="J16" i="11"/>
  <c r="J15" i="11"/>
  <c r="J14" i="11"/>
  <c r="J13" i="11"/>
  <c r="W3" i="4" l="1"/>
  <c r="B4" i="4"/>
  <c r="C4" i="4"/>
  <c r="D4" i="4"/>
  <c r="E4" i="4"/>
  <c r="F4" i="4"/>
  <c r="G4" i="4"/>
  <c r="B5" i="4"/>
  <c r="C5" i="4"/>
  <c r="D5" i="4"/>
  <c r="E5" i="4"/>
  <c r="F5" i="4"/>
  <c r="G5" i="4"/>
  <c r="B6" i="4"/>
  <c r="C6" i="4"/>
  <c r="D6" i="4"/>
  <c r="E6" i="4"/>
  <c r="F6" i="4"/>
  <c r="G6" i="4"/>
  <c r="B7" i="4"/>
  <c r="C7" i="4"/>
  <c r="D7" i="4"/>
  <c r="E7" i="4"/>
  <c r="F7" i="4"/>
  <c r="G7" i="4"/>
  <c r="B8" i="4"/>
  <c r="C8" i="4"/>
  <c r="D8" i="4"/>
  <c r="E8" i="4"/>
  <c r="F8" i="4"/>
  <c r="G8" i="4"/>
  <c r="B9" i="4"/>
  <c r="C9" i="4"/>
  <c r="D9" i="4"/>
  <c r="E9" i="4"/>
  <c r="F9" i="4"/>
  <c r="G9" i="4"/>
  <c r="B10" i="4"/>
  <c r="C10" i="4"/>
  <c r="D10" i="4"/>
  <c r="E10" i="4"/>
  <c r="F10" i="4"/>
  <c r="G10" i="4"/>
  <c r="B11" i="4"/>
  <c r="C11" i="4"/>
  <c r="D11" i="4"/>
  <c r="E11" i="4"/>
  <c r="F11" i="4"/>
  <c r="G11" i="4"/>
  <c r="B12" i="4"/>
  <c r="C12" i="4"/>
  <c r="D12" i="4"/>
  <c r="E12" i="4"/>
  <c r="F12" i="4"/>
  <c r="G12" i="4"/>
  <c r="B13" i="4"/>
  <c r="C13" i="4"/>
  <c r="D13" i="4"/>
  <c r="E13" i="4"/>
  <c r="F13" i="4"/>
  <c r="G13" i="4"/>
  <c r="B14" i="4"/>
  <c r="C14" i="4"/>
  <c r="D14" i="4"/>
  <c r="E14" i="4"/>
  <c r="F14" i="4"/>
  <c r="G14" i="4"/>
  <c r="B15" i="4"/>
  <c r="C15" i="4"/>
  <c r="D15" i="4"/>
  <c r="E15" i="4"/>
  <c r="F15" i="4"/>
  <c r="G15" i="4"/>
  <c r="G3" i="4"/>
  <c r="H3" i="4" s="1"/>
  <c r="F3" i="4"/>
  <c r="E3" i="4"/>
  <c r="D3" i="4"/>
  <c r="C3" i="4"/>
  <c r="B3" i="4"/>
  <c r="H11" i="11"/>
  <c r="H9" i="11"/>
  <c r="F21" i="10" l="1"/>
  <c r="F20" i="10"/>
  <c r="F19" i="10"/>
  <c r="G19" i="10" s="1"/>
  <c r="F18" i="10"/>
  <c r="G18" i="10" s="1"/>
  <c r="F17" i="10"/>
  <c r="G17" i="10" s="1"/>
  <c r="F16" i="10"/>
  <c r="G16" i="10" s="1"/>
  <c r="F15" i="10"/>
  <c r="F14" i="10"/>
  <c r="F13" i="10"/>
  <c r="F12" i="10"/>
  <c r="F11" i="10"/>
  <c r="F9" i="10"/>
  <c r="F8" i="10"/>
  <c r="G8" i="10" s="1"/>
  <c r="F7" i="10"/>
  <c r="G7" i="10" s="1"/>
  <c r="F6" i="10"/>
  <c r="G6" i="10" s="1"/>
  <c r="F5" i="10"/>
  <c r="G5" i="10" s="1"/>
  <c r="F4" i="10"/>
  <c r="G4" i="10" s="1"/>
  <c r="F3" i="10"/>
  <c r="G3" i="10" s="1"/>
  <c r="O8" i="8" l="1"/>
  <c r="N8" i="8"/>
  <c r="M8" i="8"/>
  <c r="L8" i="8"/>
  <c r="H6" i="4" l="1"/>
  <c r="Q6" i="4" l="1"/>
  <c r="N6" i="4"/>
  <c r="K6" i="4"/>
  <c r="T6" i="4"/>
  <c r="H4" i="4"/>
  <c r="H5" i="4"/>
  <c r="H7" i="4"/>
  <c r="H8" i="4"/>
  <c r="H9" i="4"/>
  <c r="H10" i="4"/>
  <c r="H11" i="4"/>
  <c r="H12" i="4"/>
  <c r="H13" i="4"/>
  <c r="H14" i="4"/>
  <c r="H15" i="4"/>
  <c r="V6" i="4" l="1"/>
  <c r="Q3" i="4"/>
  <c r="N3" i="4"/>
  <c r="T3" i="4"/>
  <c r="K3" i="4"/>
  <c r="V3" i="4" s="1"/>
  <c r="K14" i="4"/>
  <c r="T14" i="4"/>
  <c r="N14" i="4"/>
  <c r="Q14" i="4"/>
  <c r="K12" i="4"/>
  <c r="T12" i="4"/>
  <c r="V12" i="4" s="1"/>
  <c r="N12" i="4"/>
  <c r="Q12" i="4"/>
  <c r="T10" i="4"/>
  <c r="Q10" i="4"/>
  <c r="K10" i="4"/>
  <c r="N10" i="4"/>
  <c r="Q8" i="4"/>
  <c r="T8" i="4"/>
  <c r="K8" i="4"/>
  <c r="N8" i="4"/>
  <c r="N5" i="4"/>
  <c r="K5" i="4"/>
  <c r="Q5" i="4"/>
  <c r="T5" i="4"/>
  <c r="N15" i="4"/>
  <c r="K15" i="4"/>
  <c r="T15" i="4"/>
  <c r="Q15" i="4"/>
  <c r="K13" i="4"/>
  <c r="T13" i="4"/>
  <c r="N13" i="4"/>
  <c r="Q13" i="4"/>
  <c r="T11" i="4"/>
  <c r="N11" i="4"/>
  <c r="Q11" i="4"/>
  <c r="K11" i="4"/>
  <c r="T9" i="4"/>
  <c r="Q9" i="4"/>
  <c r="K9" i="4"/>
  <c r="N9" i="4"/>
  <c r="Q7" i="4"/>
  <c r="N7" i="4"/>
  <c r="K7" i="4"/>
  <c r="T7" i="4"/>
  <c r="N4" i="4"/>
  <c r="K4" i="4"/>
  <c r="Q4" i="4"/>
  <c r="T4" i="4"/>
  <c r="V4" i="4" l="1"/>
  <c r="V7" i="4"/>
  <c r="V9" i="4"/>
  <c r="V14" i="4"/>
  <c r="V8" i="4"/>
  <c r="V10" i="4"/>
  <c r="V13" i="4"/>
  <c r="V5" i="4"/>
  <c r="V15" i="4"/>
  <c r="V11" i="4"/>
  <c r="V16" i="4" l="1"/>
  <c r="W16" i="4" s="1"/>
  <c r="C7" i="7" l="1"/>
  <c r="D7" i="7" s="1"/>
  <c r="E7" i="7" s="1"/>
</calcChain>
</file>

<file path=xl/sharedStrings.xml><?xml version="1.0" encoding="utf-8"?>
<sst xmlns="http://schemas.openxmlformats.org/spreadsheetml/2006/main" count="895" uniqueCount="299">
  <si>
    <t>Los</t>
  </si>
  <si>
    <t>Objekt</t>
  </si>
  <si>
    <t>Adresse</t>
  </si>
  <si>
    <t>Räume insgesamt</t>
  </si>
  <si>
    <t>Räume mit "keine Reinigung"</t>
  </si>
  <si>
    <t>zu reinigende 
Räume insg.</t>
  </si>
  <si>
    <t>Stichprobenumfang</t>
  </si>
  <si>
    <t>gem. Raumbuch</t>
  </si>
  <si>
    <t>(keine oder unregelmäßige Reinigung)</t>
  </si>
  <si>
    <t>(= Räume insgesamt abzüglich Räume mit keine Reinigung)</t>
  </si>
  <si>
    <t>Prüfniveau Level 2</t>
  </si>
  <si>
    <t>Los 1</t>
  </si>
  <si>
    <t>Grundschule Metternich inkl. Turnhalle</t>
  </si>
  <si>
    <t>Drei-Eichen-Str. 28c, 53919 Weilerswist</t>
  </si>
  <si>
    <t>Grundschule Lommersum + Mehrzweckhalle</t>
  </si>
  <si>
    <t>Bodenheimer Weg 2, 53919 Weilerswist</t>
  </si>
  <si>
    <t>Grundschule Weilerwist inkl. Turnhalle</t>
  </si>
  <si>
    <t>Anton-Schell-Str. 30, 53919 Weilerswist</t>
  </si>
  <si>
    <t>Grundschule Vernich inkl. Turnhalle, sowie OGS-Betreuung</t>
  </si>
  <si>
    <t>Kirchweg, 53919 Weilerswist</t>
  </si>
  <si>
    <t>Gesamtschule Weilerswist inkl. zwei Turnhallen</t>
  </si>
  <si>
    <t>Martin-Luther-Str. 26, 53919 Weilerswist</t>
  </si>
  <si>
    <t>Los 2</t>
  </si>
  <si>
    <t>Haus Heskamp Musikschule</t>
  </si>
  <si>
    <t>Bonner Str. 27, 53919 Weilerswist</t>
  </si>
  <si>
    <t>Trauerhalle Friedhof Vernich</t>
  </si>
  <si>
    <t>Trierer Straße 121, 53919 Weilerswist</t>
  </si>
  <si>
    <t>Trauerhalle Friedhof Lommersum</t>
  </si>
  <si>
    <t>Löwener Str., 53919 Weilerswist</t>
  </si>
  <si>
    <t>-</t>
  </si>
  <si>
    <t>Trauerhalle Friedhof Metternich</t>
  </si>
  <si>
    <t>Römerstraße, 53919 Weilerswist</t>
  </si>
  <si>
    <t>Trauerhalle Friedhof Müggenhausen</t>
  </si>
  <si>
    <t>Heimerzheimer Straße, 53919 Weilerswist</t>
  </si>
  <si>
    <t>Trauerhalle Friedhof Weilerswist</t>
  </si>
  <si>
    <t>Bliesheimer Straße / Bachstraße, 53919 Weilerswist</t>
  </si>
  <si>
    <t>Bauhof</t>
  </si>
  <si>
    <t>Bonner Str. 33, 53919 Weilerswist</t>
  </si>
  <si>
    <t>Spanisches Rathaus Lommersum</t>
  </si>
  <si>
    <t>Walramstr. 4, 53919 Weilerswist</t>
  </si>
  <si>
    <t>Asylunterkunft Kombibau</t>
  </si>
  <si>
    <t>Martin-Luther-Str. 30, 53919 Weilerswist</t>
  </si>
  <si>
    <t>Asylunterkunft Container Kombibau</t>
  </si>
  <si>
    <t>Asylunterkunft Bahnhof Derkum</t>
  </si>
  <si>
    <t>Blankenheimer Str. 11, 53919 Weilerswist</t>
  </si>
  <si>
    <t>Asyl- Obdachlosenunterkunft</t>
  </si>
  <si>
    <t>Kölner Str. 159, 53919 Weilerswist</t>
  </si>
  <si>
    <t>Feuerwehrleitstelle</t>
  </si>
  <si>
    <t>Feuerwehr Hausweiler</t>
  </si>
  <si>
    <t>Schneppenheimer Weg1, 53919 Weilerswist</t>
  </si>
  <si>
    <t>Feuerwehr Lommersum</t>
  </si>
  <si>
    <t>Angelsteinerstr. 4, 53919 Weilerswist</t>
  </si>
  <si>
    <t>Feuerwehr Metternich</t>
  </si>
  <si>
    <t>Wasserburgstraße 1, 53919 Weilerswist</t>
  </si>
  <si>
    <t>Feuerwehr Vernich</t>
  </si>
  <si>
    <t>Mühlen Str. 9, 53919 Weilerswist</t>
  </si>
  <si>
    <t>Tomberghalle</t>
  </si>
  <si>
    <t>Mühlenstr. 13, 53919 Weilerswist</t>
  </si>
  <si>
    <t>Haus Fuhrmann, (Jugendzentrum)</t>
  </si>
  <si>
    <t>Bonner Str. 41, 53919 Weilerswist</t>
  </si>
  <si>
    <t>Rathaus</t>
  </si>
  <si>
    <t>Bonner Str. 29, 53919 Weilerswist</t>
  </si>
  <si>
    <t>Stichprobenanweisung gem. DIN ISO 2859-1:2014-08</t>
  </si>
  <si>
    <r>
      <t>Grundlage für die Ermittlung des Stichprobenumfangs bildet das Prüfniveau</t>
    </r>
    <r>
      <rPr>
        <b/>
        <sz val="12"/>
        <rFont val="Arial"/>
        <family val="2"/>
      </rPr>
      <t xml:space="preserve"> Level 2</t>
    </r>
    <r>
      <rPr>
        <sz val="12"/>
        <rFont val="Arial"/>
        <family val="2"/>
      </rPr>
      <t>.</t>
    </r>
  </si>
  <si>
    <t>Tabelle - Stichprobenumfang</t>
  </si>
  <si>
    <t>Losgröße</t>
  </si>
  <si>
    <t xml:space="preserve">
Level 1</t>
  </si>
  <si>
    <t>Prüfniveau
Level 2</t>
  </si>
  <si>
    <t xml:space="preserve">
Level 3</t>
  </si>
  <si>
    <t>zu reinigende
Räume insg.</t>
  </si>
  <si>
    <r>
      <t xml:space="preserve">Stichprobenumfang
</t>
    </r>
    <r>
      <rPr>
        <sz val="12"/>
        <rFont val="Arial"/>
        <family val="2"/>
      </rPr>
      <t>Prüfniveau</t>
    </r>
  </si>
  <si>
    <t>Level 1</t>
  </si>
  <si>
    <t>Level 2</t>
  </si>
  <si>
    <t>Level 3</t>
  </si>
  <si>
    <t>XYZ</t>
  </si>
  <si>
    <t>Hier Eintragungen vornehmen</t>
  </si>
  <si>
    <r>
      <t xml:space="preserve">Abweichung um
</t>
    </r>
    <r>
      <rPr>
        <b/>
        <i/>
        <sz val="12"/>
        <color theme="0"/>
        <rFont val="Arial"/>
        <family val="2"/>
      </rPr>
      <t>n</t>
    </r>
    <r>
      <rPr>
        <b/>
        <sz val="12"/>
        <color theme="0"/>
        <rFont val="Arial"/>
        <family val="2"/>
      </rPr>
      <t xml:space="preserve"> Fehlerpunkte pro Prüfpunkt</t>
    </r>
  </si>
  <si>
    <t>Qualität [%]</t>
  </si>
  <si>
    <t>Inventar</t>
  </si>
  <si>
    <t>Wände</t>
  </si>
  <si>
    <t>Decken</t>
  </si>
  <si>
    <t>Boden</t>
  </si>
  <si>
    <t>Flächenkategorie</t>
  </si>
  <si>
    <t>erlaubte Fehlerpunkte</t>
  </si>
  <si>
    <t>Räume bis 15 m²</t>
  </si>
  <si>
    <t>Räume von 16 - 35 m²</t>
  </si>
  <si>
    <t>Räume von 36 - 60 m²</t>
  </si>
  <si>
    <t>Räume von 61 - 100 m²</t>
  </si>
  <si>
    <t>Gewichtung</t>
  </si>
  <si>
    <t>keine Reinigung</t>
  </si>
  <si>
    <t>Pos. aus Raumbuch
[hier eintragen]</t>
  </si>
  <si>
    <t>Gebäude</t>
  </si>
  <si>
    <t>Ebene</t>
  </si>
  <si>
    <t>Raum-
nr.</t>
  </si>
  <si>
    <t>Raumbezeichnung</t>
  </si>
  <si>
    <t>Raumgruppe</t>
  </si>
  <si>
    <t>Fläche
in m²</t>
  </si>
  <si>
    <t>Keine Reinigung</t>
  </si>
  <si>
    <t>Ergebnis</t>
  </si>
  <si>
    <t>Bemerkungen</t>
  </si>
  <si>
    <t>lose aufliegende Verschm.</t>
  </si>
  <si>
    <t xml:space="preserve"> haftende 
Verschm. </t>
  </si>
  <si>
    <t>Abweichung Fehlerpunkte [abs.]</t>
  </si>
  <si>
    <t>mit "x" kennzeichnen</t>
  </si>
  <si>
    <t>Reinigungsqualität</t>
  </si>
  <si>
    <t>=(Abweichung Inventar*Gewichtung)+(Abweichung Wände*Gewichtung)+(Abweichung Decken*Gewichtung)+(Abweichung Boden*Gewichtung</t>
  </si>
  <si>
    <t>x</t>
  </si>
  <si>
    <t xml:space="preserve">Ergebnis Reinigungsqualität    </t>
  </si>
  <si>
    <t>Bemerkungen:</t>
  </si>
  <si>
    <t>KPI 3</t>
  </si>
  <si>
    <t>Schwellenwert</t>
  </si>
  <si>
    <t>gemessene Reinigungsqualität [%]</t>
  </si>
  <si>
    <t>Abweichung</t>
  </si>
  <si>
    <t>Malus*</t>
  </si>
  <si>
    <t>* Malus</t>
  </si>
  <si>
    <t>Für jeden 1% unter Schwellenwert = 1 Punkt</t>
  </si>
  <si>
    <t>1 Punkt = 100,00 EUR</t>
  </si>
  <si>
    <t>Es erfolgt nur ein Rechnungsabzug, sobald der Malus größer 75,00 EUR ist</t>
  </si>
  <si>
    <t>Vergabeverfahren Reinigungsdienstleistungen</t>
  </si>
  <si>
    <t>in den Liegenschaften der Gemeinde Weilerswist</t>
  </si>
  <si>
    <t>Unterhaltsreinigung: Raumbuch</t>
  </si>
  <si>
    <t>Beispiel</t>
  </si>
  <si>
    <t>Position</t>
  </si>
  <si>
    <t>Bauteil</t>
  </si>
  <si>
    <t>Etage</t>
  </si>
  <si>
    <t>Raumnummer</t>
  </si>
  <si>
    <t>Bodenbelag</t>
  </si>
  <si>
    <t>Grundfläche (m²)</t>
  </si>
  <si>
    <t>Reinigungszyklus</t>
  </si>
  <si>
    <t>Reinigungstage pro Jahr</t>
  </si>
  <si>
    <t xml:space="preserve">Grundschule </t>
  </si>
  <si>
    <t>1.UG</t>
  </si>
  <si>
    <t>Lehrerzimmer</t>
  </si>
  <si>
    <t>Kunststoff</t>
  </si>
  <si>
    <t>C</t>
  </si>
  <si>
    <t>5xw</t>
  </si>
  <si>
    <t>Sanitätsraum</t>
  </si>
  <si>
    <t>E</t>
  </si>
  <si>
    <t>2,5xw</t>
  </si>
  <si>
    <t>Estrich</t>
  </si>
  <si>
    <t>K</t>
  </si>
  <si>
    <t>B</t>
  </si>
  <si>
    <t>M</t>
  </si>
  <si>
    <t>Klassenraum</t>
  </si>
  <si>
    <t>A</t>
  </si>
  <si>
    <t>D</t>
  </si>
  <si>
    <t>1xw</t>
  </si>
  <si>
    <t>Fliesen</t>
  </si>
  <si>
    <t>G</t>
  </si>
  <si>
    <t>WC Mädchen</t>
  </si>
  <si>
    <t>WC Jungen</t>
  </si>
  <si>
    <t>WC Jungen Vorraum</t>
  </si>
  <si>
    <t>Treppenhaus</t>
  </si>
  <si>
    <t>Flur</t>
  </si>
  <si>
    <t>EG</t>
  </si>
  <si>
    <t>Linoleum</t>
  </si>
  <si>
    <t>2.UG</t>
  </si>
  <si>
    <t>A-203c</t>
  </si>
  <si>
    <t>Keller 2</t>
  </si>
  <si>
    <t>A-203d</t>
  </si>
  <si>
    <t>Keller 3</t>
  </si>
  <si>
    <t>A-204b</t>
  </si>
  <si>
    <t>Putzraum</t>
  </si>
  <si>
    <t>A-203e</t>
  </si>
  <si>
    <t>Kriechgang</t>
  </si>
  <si>
    <t>A-204a</t>
  </si>
  <si>
    <t>WC Außen Mädchen</t>
  </si>
  <si>
    <t>A-204</t>
  </si>
  <si>
    <t>WC Außen Vorraum</t>
  </si>
  <si>
    <t>A-205</t>
  </si>
  <si>
    <t>A-205a</t>
  </si>
  <si>
    <t>Treppennraum T1</t>
  </si>
  <si>
    <t>A203</t>
  </si>
  <si>
    <t>Kellergang</t>
  </si>
  <si>
    <t>A202</t>
  </si>
  <si>
    <t>Windfang</t>
  </si>
  <si>
    <t>A201b</t>
  </si>
  <si>
    <t>A-201c</t>
  </si>
  <si>
    <t>A-201a</t>
  </si>
  <si>
    <t>Brennofen</t>
  </si>
  <si>
    <t>A-201</t>
  </si>
  <si>
    <t>Werkraum</t>
  </si>
  <si>
    <t>Grundschule Turnhalle</t>
  </si>
  <si>
    <t>C102b</t>
  </si>
  <si>
    <t>Wasch-/Duschraum</t>
  </si>
  <si>
    <t>C101b</t>
  </si>
  <si>
    <t>C102c</t>
  </si>
  <si>
    <t>WC</t>
  </si>
  <si>
    <t>C207</t>
  </si>
  <si>
    <t>Geräteraum 1</t>
  </si>
  <si>
    <t>L1</t>
  </si>
  <si>
    <t>C206a</t>
  </si>
  <si>
    <t>Geräteraum 2</t>
  </si>
  <si>
    <t>C206</t>
  </si>
  <si>
    <t>Geräteraum 3</t>
  </si>
  <si>
    <t>C202</t>
  </si>
  <si>
    <t>I</t>
  </si>
  <si>
    <t>C205</t>
  </si>
  <si>
    <t>Abstellraum</t>
  </si>
  <si>
    <t>C206b</t>
  </si>
  <si>
    <t>Lichtschacht</t>
  </si>
  <si>
    <t>C101a</t>
  </si>
  <si>
    <t>WC-Lehrer</t>
  </si>
  <si>
    <t>C204</t>
  </si>
  <si>
    <t>Damen WC</t>
  </si>
  <si>
    <t>C203</t>
  </si>
  <si>
    <t>Herren WC</t>
  </si>
  <si>
    <t>Turnhalle</t>
  </si>
  <si>
    <t>C101</t>
  </si>
  <si>
    <t>Umkleide 1</t>
  </si>
  <si>
    <t>C102a</t>
  </si>
  <si>
    <t>Umkleide Lehrer</t>
  </si>
  <si>
    <t>C102</t>
  </si>
  <si>
    <t>Umkleide 2</t>
  </si>
  <si>
    <t>C101c</t>
  </si>
  <si>
    <t>TH3</t>
  </si>
  <si>
    <t>Grundschule OGGS</t>
  </si>
  <si>
    <t>B-204</t>
  </si>
  <si>
    <t>B-203</t>
  </si>
  <si>
    <t>Betreuung 1</t>
  </si>
  <si>
    <t>B-202</t>
  </si>
  <si>
    <t>Betreuung 2</t>
  </si>
  <si>
    <t>B-201</t>
  </si>
  <si>
    <t>Betreuung 3</t>
  </si>
  <si>
    <t>Eingang/Flur</t>
  </si>
  <si>
    <t>3.UG</t>
  </si>
  <si>
    <t>C-302</t>
  </si>
  <si>
    <t>Gruppenraum 1</t>
  </si>
  <si>
    <t>C-303</t>
  </si>
  <si>
    <t>Gruppenraum 2</t>
  </si>
  <si>
    <t>C-304</t>
  </si>
  <si>
    <t>Gruppenraum 3</t>
  </si>
  <si>
    <t>C-301</t>
  </si>
  <si>
    <t>Garderobe</t>
  </si>
  <si>
    <t>Parkett</t>
  </si>
  <si>
    <t>Essbereich</t>
  </si>
  <si>
    <t>C-309a</t>
  </si>
  <si>
    <t>C-312</t>
  </si>
  <si>
    <t>Vorraum
WC Jungen</t>
  </si>
  <si>
    <t>C-312a</t>
  </si>
  <si>
    <t>Vorraum
WC Mädchen</t>
  </si>
  <si>
    <t>C-310</t>
  </si>
  <si>
    <t>WC Personal</t>
  </si>
  <si>
    <t>C-305</t>
  </si>
  <si>
    <t>C-304a</t>
  </si>
  <si>
    <t>Büro</t>
  </si>
  <si>
    <t>C-311</t>
  </si>
  <si>
    <t>Waschraum</t>
  </si>
  <si>
    <t>C-302b</t>
  </si>
  <si>
    <t xml:space="preserve">Nebenraum </t>
  </si>
  <si>
    <t>C-314</t>
  </si>
  <si>
    <t>WC Behinderten</t>
  </si>
  <si>
    <t>C-313</t>
  </si>
  <si>
    <t>Personal Küche</t>
  </si>
  <si>
    <t>Küche</t>
  </si>
  <si>
    <t>Eingang</t>
  </si>
  <si>
    <t>C-302a</t>
  </si>
  <si>
    <t>Flur 1</t>
  </si>
  <si>
    <t>Flur 
zu Grp 1 und 2</t>
  </si>
  <si>
    <t>Flur 2</t>
  </si>
  <si>
    <t>Flur  zu Essbereich</t>
  </si>
  <si>
    <t>C-312b</t>
  </si>
  <si>
    <t>PUMI</t>
  </si>
  <si>
    <t>Raumgruppe
(Code)</t>
  </si>
  <si>
    <t>Hauptgebäude</t>
  </si>
  <si>
    <t>Eingangsflur</t>
  </si>
  <si>
    <t>PVC</t>
  </si>
  <si>
    <t>E1</t>
  </si>
  <si>
    <t>Mittelflur</t>
  </si>
  <si>
    <t>Nebenraum</t>
  </si>
  <si>
    <t>Toilettenanbau</t>
  </si>
  <si>
    <t>Toiletten</t>
  </si>
  <si>
    <t>Steinzeug</t>
  </si>
  <si>
    <t>WC Herren</t>
  </si>
  <si>
    <t>2. Gebäudetrakt</t>
  </si>
  <si>
    <t>Innenflur</t>
  </si>
  <si>
    <t>Zwischenflur</t>
  </si>
  <si>
    <t>Klassenraum inkl. Küchenzeile</t>
  </si>
  <si>
    <t>Treppenhausflur</t>
  </si>
  <si>
    <t>E4</t>
  </si>
  <si>
    <t>1. OG</t>
  </si>
  <si>
    <t>Treppe 10x</t>
  </si>
  <si>
    <t>E5</t>
  </si>
  <si>
    <t>Podest</t>
  </si>
  <si>
    <t>E2</t>
  </si>
  <si>
    <t>Damen-WC</t>
  </si>
  <si>
    <t>Herren-WC</t>
  </si>
  <si>
    <t>Lehrerumkleide</t>
  </si>
  <si>
    <t>Umkleide</t>
  </si>
  <si>
    <t>Dusche</t>
  </si>
  <si>
    <t>Geräteraum</t>
  </si>
  <si>
    <t>1xm</t>
  </si>
  <si>
    <t>Mehrzweckhalle</t>
  </si>
  <si>
    <t>Kautschuk</t>
  </si>
  <si>
    <t>Behinderten WC</t>
  </si>
  <si>
    <t>Umkleide Mädchen</t>
  </si>
  <si>
    <t>Umkleide Jungen</t>
  </si>
  <si>
    <t>Duschen Mädchen</t>
  </si>
  <si>
    <t>Duschen Jungen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</si>
</sst>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&quot;€&quot;"/>
    <numFmt numFmtId="165" formatCode="#,##0.00\ &quot;m² pro Stunde&quot;"/>
    <numFmt numFmtId="166" formatCode="#,##0.00\ &quot;m²&quot;"/>
    <numFmt numFmtId="167" formatCode="_-* #,##0.00\ [$€-407]_-;\-* #,##0.00\ [$€-407]_-;_-* &quot;-&quot;??\ [$€-407]_-;_-@_-"/>
  </numFmts>
  <fonts count="48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9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sz val="11"/>
      <color indexed="2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sz val="10"/>
      <name val="MS Sans Serif"/>
    </font>
    <font>
      <sz val="10"/>
      <color rgb="FF000000"/>
      <name val="Times New Roman"/>
      <family val="1"/>
    </font>
    <font>
      <b/>
      <sz val="12"/>
      <color theme="0"/>
      <name val="Arial"/>
      <family val="2"/>
    </font>
    <font>
      <sz val="12"/>
      <color indexed="8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4"/>
      <color theme="0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2"/>
      <color theme="6" tint="-0.249977111117893"/>
      <name val="Arial"/>
      <family val="2"/>
    </font>
    <font>
      <sz val="10"/>
      <color rgb="FF000000"/>
      <name val="Arial"/>
      <family val="2"/>
    </font>
    <font>
      <b/>
      <i/>
      <sz val="12"/>
      <color theme="0"/>
      <name val="Arial"/>
      <family val="2"/>
    </font>
    <font>
      <sz val="12"/>
      <color rgb="FF000000"/>
      <name val="Arial"/>
      <family val="2"/>
    </font>
    <font>
      <sz val="12"/>
      <color theme="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0" tint="-0.499984740745262"/>
      <name val="Arial"/>
      <family val="2"/>
    </font>
    <font>
      <sz val="16"/>
      <name val="Arial"/>
      <family val="2"/>
    </font>
    <font>
      <b/>
      <sz val="18"/>
      <name val="Arial"/>
      <family val="2"/>
    </font>
    <font>
      <b/>
      <sz val="16"/>
      <color theme="0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9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4408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83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rgb="FF505050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440842"/>
      </left>
      <right/>
      <top style="medium">
        <color rgb="FF440842"/>
      </top>
      <bottom/>
      <diagonal/>
    </border>
    <border>
      <left/>
      <right/>
      <top style="medium">
        <color rgb="FF440842"/>
      </top>
      <bottom/>
      <diagonal/>
    </border>
    <border>
      <left/>
      <right style="medium">
        <color rgb="FF440842"/>
      </right>
      <top style="medium">
        <color rgb="FF440842"/>
      </top>
      <bottom/>
      <diagonal/>
    </border>
    <border>
      <left style="medium">
        <color rgb="FF440842"/>
      </left>
      <right/>
      <top/>
      <bottom/>
      <diagonal/>
    </border>
    <border>
      <left/>
      <right style="medium">
        <color rgb="FF440842"/>
      </right>
      <top/>
      <bottom/>
      <diagonal/>
    </border>
    <border>
      <left style="medium">
        <color rgb="FF440842"/>
      </left>
      <right/>
      <top/>
      <bottom style="medium">
        <color rgb="FF440842"/>
      </bottom>
      <diagonal/>
    </border>
    <border>
      <left/>
      <right/>
      <top/>
      <bottom style="medium">
        <color rgb="FF440842"/>
      </bottom>
      <diagonal/>
    </border>
    <border>
      <left/>
      <right style="medium">
        <color rgb="FF440842"/>
      </right>
      <top/>
      <bottom style="medium">
        <color rgb="FF44084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medium">
        <color theme="7" tint="-0.249977111117893"/>
      </right>
      <top style="thin">
        <color indexed="64"/>
      </top>
      <bottom/>
      <diagonal/>
    </border>
    <border>
      <left style="medium">
        <color theme="7" tint="-0.249977111117893"/>
      </left>
      <right style="medium">
        <color theme="7" tint="-0.249977111117893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theme="1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</borders>
  <cellStyleXfs count="29">
    <xf numFmtId="0" fontId="0" fillId="0" borderId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3" fillId="11" borderId="1" applyNumberFormat="0" applyAlignment="0" applyProtection="0"/>
    <xf numFmtId="0" fontId="4" fillId="11" borderId="2" applyNumberFormat="0" applyAlignment="0" applyProtection="0"/>
    <xf numFmtId="0" fontId="5" fillId="4" borderId="2" applyNumberFormat="0" applyAlignment="0" applyProtection="0"/>
    <xf numFmtId="0" fontId="6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4" applyNumberFormat="0" applyFont="0" applyAlignment="0" applyProtection="0"/>
    <xf numFmtId="0" fontId="11" fillId="2" borderId="0" applyNumberFormat="0" applyBorder="0" applyAlignment="0" applyProtection="0"/>
    <xf numFmtId="0" fontId="1" fillId="0" borderId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14" borderId="9" applyNumberFormat="0" applyAlignment="0" applyProtection="0"/>
    <xf numFmtId="0" fontId="1" fillId="0" borderId="0"/>
    <xf numFmtId="0" fontId="1" fillId="0" borderId="0"/>
    <xf numFmtId="0" fontId="19" fillId="0" borderId="0"/>
    <xf numFmtId="0" fontId="20" fillId="0" borderId="0"/>
  </cellStyleXfs>
  <cellXfs count="209">
    <xf numFmtId="0" fontId="0" fillId="0" borderId="0" xfId="0"/>
    <xf numFmtId="0" fontId="21" fillId="18" borderId="10" xfId="0" applyFont="1" applyFill="1" applyBorder="1" applyAlignment="1">
      <alignment horizontal="center" vertical="center"/>
    </xf>
    <xf numFmtId="0" fontId="21" fillId="18" borderId="10" xfId="16" applyFont="1" applyFill="1" applyBorder="1" applyAlignment="1">
      <alignment horizontal="center" vertical="center"/>
    </xf>
    <xf numFmtId="0" fontId="21" fillId="18" borderId="10" xfId="16" applyFont="1" applyFill="1" applyBorder="1" applyAlignment="1">
      <alignment horizontal="center" vertical="center" wrapText="1"/>
    </xf>
    <xf numFmtId="0" fontId="22" fillId="0" borderId="0" xfId="0" applyFont="1"/>
    <xf numFmtId="0" fontId="23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vertical="center" wrapText="1"/>
    </xf>
    <xf numFmtId="0" fontId="24" fillId="0" borderId="10" xfId="0" applyFont="1" applyBorder="1" applyAlignment="1">
      <alignment horizontal="center" vertical="center"/>
    </xf>
    <xf numFmtId="0" fontId="24" fillId="0" borderId="10" xfId="16" applyFont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26" fillId="0" borderId="0" xfId="16" applyFont="1"/>
    <xf numFmtId="0" fontId="24" fillId="0" borderId="0" xfId="16" applyFont="1"/>
    <xf numFmtId="0" fontId="26" fillId="0" borderId="45" xfId="16" applyFont="1" applyBorder="1"/>
    <xf numFmtId="0" fontId="24" fillId="0" borderId="48" xfId="16" applyFont="1" applyBorder="1"/>
    <xf numFmtId="0" fontId="24" fillId="0" borderId="50" xfId="16" applyFont="1" applyBorder="1"/>
    <xf numFmtId="49" fontId="28" fillId="0" borderId="0" xfId="16" applyNumberFormat="1" applyFont="1"/>
    <xf numFmtId="0" fontId="24" fillId="18" borderId="25" xfId="16" applyFont="1" applyFill="1" applyBorder="1"/>
    <xf numFmtId="0" fontId="24" fillId="18" borderId="0" xfId="16" applyFont="1" applyFill="1"/>
    <xf numFmtId="0" fontId="27" fillId="0" borderId="42" xfId="16" applyFont="1" applyBorder="1" applyAlignment="1">
      <alignment horizontal="center" vertical="center" wrapText="1"/>
    </xf>
    <xf numFmtId="0" fontId="27" fillId="0" borderId="18" xfId="16" applyFont="1" applyBorder="1" applyAlignment="1">
      <alignment horizontal="center" vertical="center" wrapText="1"/>
    </xf>
    <xf numFmtId="0" fontId="27" fillId="18" borderId="0" xfId="16" applyFont="1" applyFill="1" applyAlignment="1">
      <alignment horizontal="center" vertical="center"/>
    </xf>
    <xf numFmtId="1" fontId="24" fillId="0" borderId="23" xfId="16" applyNumberFormat="1" applyFont="1" applyBorder="1" applyAlignment="1">
      <alignment horizontal="center" vertical="center"/>
    </xf>
    <xf numFmtId="1" fontId="24" fillId="0" borderId="24" xfId="16" applyNumberFormat="1" applyFont="1" applyBorder="1" applyAlignment="1">
      <alignment horizontal="center" vertical="center"/>
    </xf>
    <xf numFmtId="1" fontId="24" fillId="0" borderId="34" xfId="16" applyNumberFormat="1" applyFont="1" applyBorder="1" applyAlignment="1">
      <alignment horizontal="center" vertical="center"/>
    </xf>
    <xf numFmtId="1" fontId="24" fillId="17" borderId="34" xfId="16" applyNumberFormat="1" applyFont="1" applyFill="1" applyBorder="1" applyAlignment="1">
      <alignment horizontal="center" vertical="center"/>
    </xf>
    <xf numFmtId="0" fontId="24" fillId="19" borderId="10" xfId="16" applyFont="1" applyFill="1" applyBorder="1" applyAlignment="1">
      <alignment horizontal="center" vertical="center"/>
    </xf>
    <xf numFmtId="0" fontId="24" fillId="20" borderId="10" xfId="16" applyFont="1" applyFill="1" applyBorder="1" applyAlignment="1">
      <alignment horizontal="center" vertical="center"/>
    </xf>
    <xf numFmtId="0" fontId="24" fillId="21" borderId="16" xfId="16" applyFont="1" applyFill="1" applyBorder="1" applyAlignment="1">
      <alignment horizontal="center" vertical="center"/>
    </xf>
    <xf numFmtId="0" fontId="24" fillId="18" borderId="0" xfId="16" applyFont="1" applyFill="1" applyAlignment="1">
      <alignment horizontal="center" vertical="center"/>
    </xf>
    <xf numFmtId="1" fontId="24" fillId="0" borderId="25" xfId="16" applyNumberFormat="1" applyFont="1" applyBorder="1" applyAlignment="1">
      <alignment horizontal="center" vertical="center"/>
    </xf>
    <xf numFmtId="1" fontId="24" fillId="0" borderId="26" xfId="16" applyNumberFormat="1" applyFont="1" applyBorder="1" applyAlignment="1">
      <alignment horizontal="center" vertical="center"/>
    </xf>
    <xf numFmtId="1" fontId="24" fillId="0" borderId="0" xfId="16" applyNumberFormat="1" applyFont="1" applyAlignment="1">
      <alignment horizontal="center" vertical="center"/>
    </xf>
    <xf numFmtId="1" fontId="24" fillId="17" borderId="0" xfId="16" applyNumberFormat="1" applyFont="1" applyFill="1" applyAlignment="1">
      <alignment horizontal="center" vertical="center"/>
    </xf>
    <xf numFmtId="0" fontId="24" fillId="0" borderId="29" xfId="16" applyFont="1" applyBorder="1" applyAlignment="1">
      <alignment horizontal="center" vertical="center"/>
    </xf>
    <xf numFmtId="0" fontId="24" fillId="0" borderId="30" xfId="16" applyFont="1" applyBorder="1" applyAlignment="1">
      <alignment horizontal="center" vertical="center"/>
    </xf>
    <xf numFmtId="0" fontId="24" fillId="0" borderId="31" xfId="16" applyFont="1" applyBorder="1" applyAlignment="1">
      <alignment horizontal="center" vertical="center"/>
    </xf>
    <xf numFmtId="0" fontId="24" fillId="18" borderId="27" xfId="16" applyFont="1" applyFill="1" applyBorder="1"/>
    <xf numFmtId="0" fontId="24" fillId="18" borderId="35" xfId="16" applyFont="1" applyFill="1" applyBorder="1"/>
    <xf numFmtId="0" fontId="29" fillId="0" borderId="0" xfId="16" applyFont="1"/>
    <xf numFmtId="1" fontId="24" fillId="0" borderId="27" xfId="16" applyNumberFormat="1" applyFont="1" applyBorder="1" applyAlignment="1">
      <alignment horizontal="center" vertical="center"/>
    </xf>
    <xf numFmtId="1" fontId="24" fillId="0" borderId="28" xfId="16" applyNumberFormat="1" applyFont="1" applyBorder="1" applyAlignment="1">
      <alignment horizontal="center" vertical="center"/>
    </xf>
    <xf numFmtId="1" fontId="24" fillId="0" borderId="35" xfId="16" applyNumberFormat="1" applyFont="1" applyBorder="1" applyAlignment="1">
      <alignment horizontal="center" vertical="center"/>
    </xf>
    <xf numFmtId="1" fontId="24" fillId="17" borderId="35" xfId="16" applyNumberFormat="1" applyFont="1" applyFill="1" applyBorder="1" applyAlignment="1">
      <alignment horizontal="center" vertical="center"/>
    </xf>
    <xf numFmtId="0" fontId="24" fillId="0" borderId="0" xfId="16" applyFont="1" applyAlignment="1">
      <alignment horizontal="center" vertical="center"/>
    </xf>
    <xf numFmtId="0" fontId="30" fillId="0" borderId="0" xfId="28" applyFont="1" applyAlignment="1">
      <alignment horizontal="left" vertical="top"/>
    </xf>
    <xf numFmtId="0" fontId="27" fillId="0" borderId="0" xfId="28" applyFont="1" applyAlignment="1">
      <alignment vertical="top" wrapText="1"/>
    </xf>
    <xf numFmtId="0" fontId="27" fillId="0" borderId="0" xfId="28" applyFont="1" applyAlignment="1">
      <alignment vertical="center" wrapText="1"/>
    </xf>
    <xf numFmtId="0" fontId="21" fillId="18" borderId="10" xfId="28" applyFont="1" applyFill="1" applyBorder="1" applyAlignment="1">
      <alignment horizontal="center" vertical="center" wrapText="1"/>
    </xf>
    <xf numFmtId="0" fontId="32" fillId="0" borderId="10" xfId="28" applyFont="1" applyBorder="1" applyAlignment="1">
      <alignment horizontal="center" vertical="center"/>
    </xf>
    <xf numFmtId="0" fontId="27" fillId="15" borderId="10" xfId="28" applyFont="1" applyFill="1" applyBorder="1" applyAlignment="1">
      <alignment horizontal="center" vertical="center" wrapText="1"/>
    </xf>
    <xf numFmtId="0" fontId="33" fillId="0" borderId="0" xfId="28" applyFont="1" applyAlignment="1">
      <alignment horizontal="center" vertical="center" wrapText="1"/>
    </xf>
    <xf numFmtId="0" fontId="21" fillId="18" borderId="10" xfId="28" applyFont="1" applyFill="1" applyBorder="1" applyAlignment="1">
      <alignment vertical="center" wrapText="1"/>
    </xf>
    <xf numFmtId="0" fontId="27" fillId="0" borderId="10" xfId="28" applyFont="1" applyBorder="1" applyAlignment="1">
      <alignment horizontal="center" vertical="center" wrapText="1"/>
    </xf>
    <xf numFmtId="0" fontId="21" fillId="18" borderId="21" xfId="28" applyFont="1" applyFill="1" applyBorder="1" applyAlignment="1">
      <alignment vertical="center" wrapText="1"/>
    </xf>
    <xf numFmtId="0" fontId="27" fillId="0" borderId="21" xfId="28" applyFont="1" applyBorder="1" applyAlignment="1">
      <alignment horizontal="center" vertical="center" wrapText="1"/>
    </xf>
    <xf numFmtId="0" fontId="21" fillId="18" borderId="57" xfId="28" applyFont="1" applyFill="1" applyBorder="1" applyAlignment="1">
      <alignment horizontal="right" vertical="center" wrapText="1"/>
    </xf>
    <xf numFmtId="9" fontId="24" fillId="15" borderId="58" xfId="28" applyNumberFormat="1" applyFont="1" applyFill="1" applyBorder="1" applyAlignment="1">
      <alignment horizontal="center" vertical="center" wrapText="1"/>
    </xf>
    <xf numFmtId="9" fontId="24" fillId="15" borderId="59" xfId="28" applyNumberFormat="1" applyFont="1" applyFill="1" applyBorder="1" applyAlignment="1">
      <alignment horizontal="center" vertical="center" wrapText="1"/>
    </xf>
    <xf numFmtId="0" fontId="1" fillId="0" borderId="0" xfId="28" applyFont="1" applyAlignment="1">
      <alignment vertical="center" wrapText="1"/>
    </xf>
    <xf numFmtId="0" fontId="30" fillId="0" borderId="0" xfId="28" applyFont="1" applyAlignment="1">
      <alignment horizontal="center" vertical="center"/>
    </xf>
    <xf numFmtId="0" fontId="34" fillId="0" borderId="0" xfId="0" applyFont="1"/>
    <xf numFmtId="17" fontId="34" fillId="0" borderId="10" xfId="0" applyNumberFormat="1" applyFont="1" applyBorder="1" applyAlignment="1">
      <alignment horizontal="center" vertical="center"/>
    </xf>
    <xf numFmtId="10" fontId="34" fillId="0" borderId="10" xfId="0" applyNumberFormat="1" applyFont="1" applyBorder="1" applyAlignment="1">
      <alignment horizontal="center" vertical="center"/>
    </xf>
    <xf numFmtId="2" fontId="34" fillId="0" borderId="10" xfId="0" applyNumberFormat="1" applyFont="1" applyBorder="1" applyAlignment="1">
      <alignment horizontal="center" vertical="center"/>
    </xf>
    <xf numFmtId="164" fontId="35" fillId="0" borderId="10" xfId="0" applyNumberFormat="1" applyFont="1" applyBorder="1" applyAlignment="1">
      <alignment horizontal="center" vertical="center"/>
    </xf>
    <xf numFmtId="0" fontId="35" fillId="0" borderId="0" xfId="0" applyFont="1"/>
    <xf numFmtId="0" fontId="36" fillId="15" borderId="14" xfId="16" applyFont="1" applyFill="1" applyBorder="1" applyAlignment="1">
      <alignment horizontal="center" vertical="center" wrapText="1"/>
    </xf>
    <xf numFmtId="0" fontId="36" fillId="15" borderId="10" xfId="16" applyFont="1" applyFill="1" applyBorder="1" applyAlignment="1">
      <alignment horizontal="center" vertical="center" wrapText="1"/>
    </xf>
    <xf numFmtId="0" fontId="36" fillId="15" borderId="16" xfId="16" applyFont="1" applyFill="1" applyBorder="1" applyAlignment="1">
      <alignment horizontal="center" vertical="center" wrapText="1"/>
    </xf>
    <xf numFmtId="0" fontId="36" fillId="15" borderId="11" xfId="16" applyFont="1" applyFill="1" applyBorder="1" applyAlignment="1">
      <alignment horizontal="center" vertical="center" wrapText="1"/>
    </xf>
    <xf numFmtId="0" fontId="36" fillId="15" borderId="12" xfId="16" applyFont="1" applyFill="1" applyBorder="1" applyAlignment="1">
      <alignment horizontal="center" vertical="center" wrapText="1"/>
    </xf>
    <xf numFmtId="0" fontId="36" fillId="15" borderId="54" xfId="16" applyFont="1" applyFill="1" applyBorder="1" applyAlignment="1">
      <alignment horizontal="center" vertical="center" wrapText="1"/>
    </xf>
    <xf numFmtId="0" fontId="24" fillId="0" borderId="0" xfId="16" applyFont="1" applyAlignment="1">
      <alignment vertical="center"/>
    </xf>
    <xf numFmtId="0" fontId="26" fillId="0" borderId="14" xfId="16" applyFont="1" applyBorder="1" applyAlignment="1">
      <alignment horizontal="center" vertical="center"/>
    </xf>
    <xf numFmtId="0" fontId="26" fillId="0" borderId="10" xfId="16" applyFont="1" applyBorder="1" applyAlignment="1">
      <alignment horizontal="center" vertical="center" wrapText="1"/>
    </xf>
    <xf numFmtId="0" fontId="26" fillId="0" borderId="10" xfId="16" applyFont="1" applyBorder="1" applyAlignment="1">
      <alignment horizontal="left" vertical="center" wrapText="1"/>
    </xf>
    <xf numFmtId="0" fontId="24" fillId="0" borderId="38" xfId="16" applyFont="1" applyBorder="1" applyAlignment="1">
      <alignment horizontal="center" vertical="center" wrapText="1"/>
    </xf>
    <xf numFmtId="0" fontId="37" fillId="0" borderId="14" xfId="16" applyFont="1" applyBorder="1" applyAlignment="1">
      <alignment horizontal="center" vertical="center"/>
    </xf>
    <xf numFmtId="0" fontId="37" fillId="0" borderId="10" xfId="16" applyFont="1" applyBorder="1" applyAlignment="1">
      <alignment horizontal="center" vertical="center"/>
    </xf>
    <xf numFmtId="0" fontId="37" fillId="0" borderId="16" xfId="16" applyFont="1" applyBorder="1" applyAlignment="1">
      <alignment horizontal="center" vertical="center"/>
    </xf>
    <xf numFmtId="0" fontId="37" fillId="0" borderId="33" xfId="16" applyFont="1" applyBorder="1" applyAlignment="1">
      <alignment horizontal="center" vertical="center"/>
    </xf>
    <xf numFmtId="10" fontId="37" fillId="15" borderId="56" xfId="16" applyNumberFormat="1" applyFont="1" applyFill="1" applyBorder="1" applyAlignment="1">
      <alignment horizontal="center" vertical="center" wrapText="1"/>
    </xf>
    <xf numFmtId="2" fontId="37" fillId="0" borderId="33" xfId="16" applyNumberFormat="1" applyFont="1" applyBorder="1" applyAlignment="1">
      <alignment horizontal="center" vertical="center"/>
    </xf>
    <xf numFmtId="49" fontId="37" fillId="0" borderId="0" xfId="16" applyNumberFormat="1" applyFont="1" applyAlignment="1">
      <alignment horizontal="left" vertical="center" wrapText="1"/>
    </xf>
    <xf numFmtId="0" fontId="24" fillId="0" borderId="33" xfId="16" applyFont="1" applyBorder="1"/>
    <xf numFmtId="2" fontId="24" fillId="0" borderId="0" xfId="16" applyNumberFormat="1" applyFont="1"/>
    <xf numFmtId="10" fontId="24" fillId="0" borderId="0" xfId="16" applyNumberFormat="1" applyFont="1"/>
    <xf numFmtId="0" fontId="26" fillId="0" borderId="23" xfId="16" applyFont="1" applyBorder="1" applyAlignment="1">
      <alignment horizontal="center" vertical="center"/>
    </xf>
    <xf numFmtId="0" fontId="26" fillId="0" borderId="34" xfId="16" applyFont="1" applyBorder="1" applyAlignment="1">
      <alignment horizontal="center" vertical="center" wrapText="1"/>
    </xf>
    <xf numFmtId="0" fontId="26" fillId="0" borderId="34" xfId="16" applyFont="1" applyBorder="1" applyAlignment="1">
      <alignment horizontal="left" vertical="center" wrapText="1"/>
    </xf>
    <xf numFmtId="0" fontId="37" fillId="0" borderId="0" xfId="16" applyFont="1" applyAlignment="1">
      <alignment horizontal="center" vertical="center"/>
    </xf>
    <xf numFmtId="0" fontId="37" fillId="0" borderId="0" xfId="16" applyFont="1" applyAlignment="1">
      <alignment horizontal="left" vertical="center"/>
    </xf>
    <xf numFmtId="10" fontId="38" fillId="15" borderId="70" xfId="16" applyNumberFormat="1" applyFont="1" applyFill="1" applyBorder="1" applyAlignment="1">
      <alignment horizontal="center" vertical="center" wrapText="1"/>
    </xf>
    <xf numFmtId="0" fontId="38" fillId="0" borderId="26" xfId="16" applyFont="1" applyBorder="1" applyAlignment="1">
      <alignment horizontal="center" vertical="center"/>
    </xf>
    <xf numFmtId="0" fontId="40" fillId="0" borderId="0" xfId="16" applyFont="1" applyAlignment="1">
      <alignment wrapText="1"/>
    </xf>
    <xf numFmtId="0" fontId="24" fillId="0" borderId="0" xfId="16" applyFont="1" applyAlignment="1">
      <alignment horizontal="left"/>
    </xf>
    <xf numFmtId="0" fontId="24" fillId="0" borderId="0" xfId="16" applyFont="1" applyAlignment="1">
      <alignment wrapText="1"/>
    </xf>
    <xf numFmtId="0" fontId="41" fillId="0" borderId="0" xfId="16" applyFont="1"/>
    <xf numFmtId="0" fontId="34" fillId="0" borderId="0" xfId="0" applyFont="1" applyAlignment="1">
      <alignment horizontal="center" vertical="center"/>
    </xf>
    <xf numFmtId="0" fontId="34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2" fillId="0" borderId="0" xfId="0" applyFont="1" applyAlignment="1">
      <alignment horizontal="left" vertical="center"/>
    </xf>
    <xf numFmtId="0" fontId="34" fillId="0" borderId="0" xfId="0" applyFont="1" applyAlignment="1">
      <alignment horizontal="left" vertical="center"/>
    </xf>
    <xf numFmtId="0" fontId="43" fillId="0" borderId="0" xfId="0" applyFont="1" applyAlignment="1">
      <alignment vertical="center" wrapText="1"/>
    </xf>
    <xf numFmtId="165" fontId="43" fillId="0" borderId="0" xfId="0" applyNumberFormat="1" applyFont="1" applyAlignment="1">
      <alignment vertical="center"/>
    </xf>
    <xf numFmtId="0" fontId="42" fillId="0" borderId="60" xfId="0" applyFont="1" applyBorder="1" applyAlignment="1">
      <alignment horizontal="center" vertical="center"/>
    </xf>
    <xf numFmtId="0" fontId="34" fillId="0" borderId="60" xfId="0" applyFont="1" applyBorder="1" applyAlignment="1">
      <alignment vertical="center"/>
    </xf>
    <xf numFmtId="0" fontId="34" fillId="0" borderId="0" xfId="0" applyFont="1" applyAlignment="1">
      <alignment horizontal="center" vertical="center" wrapText="1"/>
    </xf>
    <xf numFmtId="0" fontId="44" fillId="0" borderId="0" xfId="0" applyFont="1" applyAlignment="1">
      <alignment horizontal="center" vertical="center"/>
    </xf>
    <xf numFmtId="0" fontId="44" fillId="0" borderId="0" xfId="0" applyFont="1" applyAlignment="1">
      <alignment vertical="center"/>
    </xf>
    <xf numFmtId="166" fontId="45" fillId="0" borderId="0" xfId="0" applyNumberFormat="1" applyFont="1" applyAlignment="1">
      <alignment vertical="center"/>
    </xf>
    <xf numFmtId="49" fontId="44" fillId="15" borderId="10" xfId="0" applyNumberFormat="1" applyFont="1" applyFill="1" applyBorder="1" applyAlignment="1">
      <alignment horizontal="center" vertical="center" wrapText="1"/>
    </xf>
    <xf numFmtId="166" fontId="46" fillId="15" borderId="10" xfId="0" applyNumberFormat="1" applyFont="1" applyFill="1" applyBorder="1" applyAlignment="1">
      <alignment horizontal="center" vertical="center" wrapText="1"/>
    </xf>
    <xf numFmtId="49" fontId="44" fillId="0" borderId="0" xfId="0" applyNumberFormat="1" applyFont="1" applyAlignment="1">
      <alignment horizontal="center" vertical="center" wrapText="1"/>
    </xf>
    <xf numFmtId="49" fontId="44" fillId="0" borderId="22" xfId="0" applyNumberFormat="1" applyFont="1" applyBorder="1" applyAlignment="1">
      <alignment horizontal="center" vertical="center" wrapText="1"/>
    </xf>
    <xf numFmtId="166" fontId="44" fillId="0" borderId="22" xfId="0" applyNumberFormat="1" applyFont="1" applyBorder="1" applyAlignment="1">
      <alignment horizontal="center" vertical="center" wrapText="1"/>
    </xf>
    <xf numFmtId="0" fontId="46" fillId="0" borderId="62" xfId="0" applyFont="1" applyBorder="1" applyAlignment="1">
      <alignment horizontal="center" vertical="center"/>
    </xf>
    <xf numFmtId="2" fontId="46" fillId="0" borderId="63" xfId="0" applyNumberFormat="1" applyFont="1" applyBorder="1" applyAlignment="1">
      <alignment horizontal="center" vertical="center"/>
    </xf>
    <xf numFmtId="0" fontId="46" fillId="0" borderId="65" xfId="0" applyFont="1" applyBorder="1" applyAlignment="1">
      <alignment horizontal="center" vertical="center"/>
    </xf>
    <xf numFmtId="49" fontId="46" fillId="0" borderId="64" xfId="0" applyNumberFormat="1" applyFont="1" applyBorder="1" applyAlignment="1">
      <alignment vertical="center"/>
    </xf>
    <xf numFmtId="49" fontId="46" fillId="0" borderId="61" xfId="0" applyNumberFormat="1" applyFont="1" applyBorder="1" applyAlignment="1">
      <alignment vertical="center"/>
    </xf>
    <xf numFmtId="49" fontId="47" fillId="0" borderId="65" xfId="0" applyNumberFormat="1" applyFont="1" applyBorder="1" applyAlignment="1">
      <alignment horizontal="left" vertical="center"/>
    </xf>
    <xf numFmtId="49" fontId="47" fillId="0" borderId="64" xfId="0" applyNumberFormat="1" applyFont="1" applyBorder="1" applyAlignment="1">
      <alignment vertical="center"/>
    </xf>
    <xf numFmtId="166" fontId="47" fillId="0" borderId="64" xfId="0" applyNumberFormat="1" applyFont="1" applyBorder="1" applyAlignment="1">
      <alignment horizontal="right" vertical="center"/>
    </xf>
    <xf numFmtId="0" fontId="46" fillId="0" borderId="64" xfId="0" applyFont="1" applyBorder="1" applyAlignment="1">
      <alignment horizontal="center" vertical="center"/>
    </xf>
    <xf numFmtId="2" fontId="46" fillId="0" borderId="71" xfId="0" applyNumberFormat="1" applyFont="1" applyBorder="1" applyAlignment="1">
      <alignment horizontal="center" vertical="center"/>
    </xf>
    <xf numFmtId="49" fontId="46" fillId="0" borderId="67" xfId="0" applyNumberFormat="1" applyFont="1" applyBorder="1" applyAlignment="1">
      <alignment vertical="center"/>
    </xf>
    <xf numFmtId="49" fontId="46" fillId="0" borderId="68" xfId="0" applyNumberFormat="1" applyFont="1" applyBorder="1" applyAlignment="1">
      <alignment vertical="center"/>
    </xf>
    <xf numFmtId="49" fontId="47" fillId="0" borderId="66" xfId="0" applyNumberFormat="1" applyFont="1" applyBorder="1" applyAlignment="1">
      <alignment horizontal="left" vertical="center"/>
    </xf>
    <xf numFmtId="49" fontId="47" fillId="0" borderId="67" xfId="0" applyNumberFormat="1" applyFont="1" applyBorder="1" applyAlignment="1">
      <alignment vertical="center"/>
    </xf>
    <xf numFmtId="166" fontId="47" fillId="0" borderId="67" xfId="0" applyNumberFormat="1" applyFont="1" applyBorder="1" applyAlignment="1">
      <alignment horizontal="right" vertical="center"/>
    </xf>
    <xf numFmtId="0" fontId="46" fillId="0" borderId="67" xfId="0" applyFont="1" applyBorder="1" applyAlignment="1">
      <alignment horizontal="center" vertical="center"/>
    </xf>
    <xf numFmtId="0" fontId="24" fillId="0" borderId="0" xfId="16" applyFont="1" applyAlignment="1">
      <alignment horizontal="left" wrapText="1"/>
    </xf>
    <xf numFmtId="0" fontId="34" fillId="15" borderId="10" xfId="16" applyFont="1" applyFill="1" applyBorder="1" applyAlignment="1">
      <alignment horizontal="center" vertical="center" wrapText="1"/>
    </xf>
    <xf numFmtId="0" fontId="21" fillId="18" borderId="53" xfId="25" applyFont="1" applyFill="1" applyBorder="1" applyAlignment="1">
      <alignment horizontal="center" vertical="center" wrapText="1"/>
    </xf>
    <xf numFmtId="0" fontId="21" fillId="18" borderId="10" xfId="0" applyFont="1" applyFill="1" applyBorder="1" applyAlignment="1">
      <alignment horizontal="center" vertical="center" wrapText="1"/>
    </xf>
    <xf numFmtId="166" fontId="47" fillId="0" borderId="64" xfId="0" applyNumberFormat="1" applyFont="1" applyBorder="1" applyAlignment="1">
      <alignment horizontal="center" vertical="center"/>
    </xf>
    <xf numFmtId="0" fontId="47" fillId="0" borderId="74" xfId="0" applyFont="1" applyBorder="1" applyAlignment="1">
      <alignment vertical="center"/>
    </xf>
    <xf numFmtId="0" fontId="46" fillId="0" borderId="75" xfId="0" applyFont="1" applyBorder="1" applyAlignment="1">
      <alignment horizontal="center" vertical="center"/>
    </xf>
    <xf numFmtId="167" fontId="46" fillId="0" borderId="76" xfId="0" applyNumberFormat="1" applyFont="1" applyBorder="1" applyAlignment="1">
      <alignment horizontal="center" vertical="center"/>
    </xf>
    <xf numFmtId="49" fontId="46" fillId="0" borderId="77" xfId="0" applyNumberFormat="1" applyFont="1" applyBorder="1" applyAlignment="1">
      <alignment vertical="center"/>
    </xf>
    <xf numFmtId="49" fontId="46" fillId="0" borderId="78" xfId="0" applyNumberFormat="1" applyFont="1" applyBorder="1" applyAlignment="1">
      <alignment vertical="center"/>
    </xf>
    <xf numFmtId="49" fontId="47" fillId="0" borderId="79" xfId="0" applyNumberFormat="1" applyFont="1" applyBorder="1" applyAlignment="1">
      <alignment horizontal="left" vertical="center"/>
    </xf>
    <xf numFmtId="49" fontId="47" fillId="0" borderId="77" xfId="0" applyNumberFormat="1" applyFont="1" applyBorder="1" applyAlignment="1">
      <alignment vertical="center"/>
    </xf>
    <xf numFmtId="166" fontId="47" fillId="0" borderId="77" xfId="0" applyNumberFormat="1" applyFont="1" applyBorder="1" applyAlignment="1">
      <alignment horizontal="right" vertical="center"/>
    </xf>
    <xf numFmtId="166" fontId="47" fillId="0" borderId="77" xfId="0" applyNumberFormat="1" applyFont="1" applyBorder="1" applyAlignment="1">
      <alignment horizontal="center" vertical="center"/>
    </xf>
    <xf numFmtId="0" fontId="47" fillId="0" borderId="80" xfId="0" applyFont="1" applyBorder="1" applyAlignment="1">
      <alignment vertical="center"/>
    </xf>
    <xf numFmtId="167" fontId="46" fillId="0" borderId="81" xfId="0" applyNumberFormat="1" applyFont="1" applyBorder="1" applyAlignment="1">
      <alignment horizontal="center" vertical="center"/>
    </xf>
    <xf numFmtId="2" fontId="46" fillId="0" borderId="82" xfId="0" applyNumberFormat="1" applyFont="1" applyBorder="1" applyAlignment="1">
      <alignment horizontal="center" vertical="center"/>
    </xf>
    <xf numFmtId="0" fontId="21" fillId="18" borderId="10" xfId="0" applyFont="1" applyFill="1" applyBorder="1" applyAlignment="1">
      <alignment horizontal="center" vertical="center"/>
    </xf>
    <xf numFmtId="0" fontId="25" fillId="18" borderId="41" xfId="16" applyFont="1" applyFill="1" applyBorder="1" applyAlignment="1">
      <alignment horizontal="center" vertical="center"/>
    </xf>
    <xf numFmtId="0" fontId="25" fillId="18" borderId="0" xfId="16" applyFont="1" applyFill="1" applyAlignment="1">
      <alignment horizontal="center" vertical="center"/>
    </xf>
    <xf numFmtId="0" fontId="24" fillId="0" borderId="46" xfId="16" applyFont="1" applyBorder="1" applyAlignment="1">
      <alignment horizontal="left" vertical="center" wrapText="1"/>
    </xf>
    <xf numFmtId="0" fontId="24" fillId="0" borderId="47" xfId="16" applyFont="1" applyBorder="1" applyAlignment="1">
      <alignment horizontal="left" vertical="center" wrapText="1"/>
    </xf>
    <xf numFmtId="0" fontId="24" fillId="0" borderId="0" xfId="16" applyFont="1" applyAlignment="1">
      <alignment horizontal="left" vertical="center" wrapText="1"/>
    </xf>
    <xf numFmtId="0" fontId="24" fillId="0" borderId="49" xfId="16" applyFont="1" applyBorder="1" applyAlignment="1">
      <alignment horizontal="left" vertical="center" wrapText="1"/>
    </xf>
    <xf numFmtId="0" fontId="24" fillId="0" borderId="51" xfId="16" applyFont="1" applyBorder="1" applyAlignment="1">
      <alignment horizontal="left" vertical="center" wrapText="1"/>
    </xf>
    <xf numFmtId="0" fontId="24" fillId="0" borderId="52" xfId="16" applyFont="1" applyBorder="1" applyAlignment="1">
      <alignment horizontal="left" vertical="center" wrapText="1"/>
    </xf>
    <xf numFmtId="49" fontId="28" fillId="0" borderId="0" xfId="16" applyNumberFormat="1" applyFont="1" applyAlignment="1">
      <alignment horizontal="center"/>
    </xf>
    <xf numFmtId="49" fontId="27" fillId="0" borderId="17" xfId="16" applyNumberFormat="1" applyFont="1" applyBorder="1" applyAlignment="1">
      <alignment horizontal="center" vertical="center"/>
    </xf>
    <xf numFmtId="49" fontId="27" fillId="0" borderId="42" xfId="16" applyNumberFormat="1" applyFont="1" applyBorder="1" applyAlignment="1">
      <alignment horizontal="center" vertical="center"/>
    </xf>
    <xf numFmtId="0" fontId="27" fillId="0" borderId="43" xfId="16" applyFont="1" applyBorder="1" applyAlignment="1">
      <alignment horizontal="center" vertical="center" wrapText="1"/>
    </xf>
    <xf numFmtId="0" fontId="27" fillId="0" borderId="44" xfId="16" applyFont="1" applyBorder="1" applyAlignment="1">
      <alignment horizontal="center" vertical="center" wrapText="1"/>
    </xf>
    <xf numFmtId="0" fontId="27" fillId="0" borderId="19" xfId="16" applyFont="1" applyBorder="1" applyAlignment="1">
      <alignment horizontal="center" vertical="center" wrapText="1"/>
    </xf>
    <xf numFmtId="0" fontId="27" fillId="0" borderId="20" xfId="16" applyFont="1" applyBorder="1" applyAlignment="1">
      <alignment horizontal="center" vertical="center" wrapText="1"/>
    </xf>
    <xf numFmtId="0" fontId="27" fillId="0" borderId="39" xfId="16" applyFont="1" applyBorder="1" applyAlignment="1">
      <alignment horizontal="center" vertical="center" wrapText="1"/>
    </xf>
    <xf numFmtId="0" fontId="27" fillId="0" borderId="37" xfId="16" applyFont="1" applyBorder="1" applyAlignment="1">
      <alignment horizontal="center" vertical="center"/>
    </xf>
    <xf numFmtId="0" fontId="27" fillId="0" borderId="32" xfId="16" applyFont="1" applyBorder="1" applyAlignment="1">
      <alignment horizontal="center" vertical="center"/>
    </xf>
    <xf numFmtId="0" fontId="27" fillId="15" borderId="10" xfId="28" applyFont="1" applyFill="1" applyBorder="1" applyAlignment="1">
      <alignment horizontal="center" vertical="center" wrapText="1"/>
    </xf>
    <xf numFmtId="0" fontId="21" fillId="18" borderId="53" xfId="25" applyFont="1" applyFill="1" applyBorder="1" applyAlignment="1">
      <alignment horizontal="center" vertical="center" wrapText="1"/>
    </xf>
    <xf numFmtId="0" fontId="21" fillId="18" borderId="54" xfId="25" applyFont="1" applyFill="1" applyBorder="1" applyAlignment="1">
      <alignment horizontal="center" vertical="center" wrapText="1"/>
    </xf>
    <xf numFmtId="0" fontId="38" fillId="0" borderId="22" xfId="16" applyFont="1" applyBorder="1" applyAlignment="1">
      <alignment horizontal="right" vertical="center"/>
    </xf>
    <xf numFmtId="0" fontId="38" fillId="0" borderId="69" xfId="16" applyFont="1" applyBorder="1" applyAlignment="1">
      <alignment horizontal="right" vertical="center"/>
    </xf>
    <xf numFmtId="0" fontId="39" fillId="18" borderId="25" xfId="16" applyFont="1" applyFill="1" applyBorder="1" applyAlignment="1">
      <alignment horizontal="center" vertical="center"/>
    </xf>
    <xf numFmtId="0" fontId="39" fillId="18" borderId="0" xfId="16" applyFont="1" applyFill="1" applyAlignment="1">
      <alignment horizontal="center" vertical="center"/>
    </xf>
    <xf numFmtId="0" fontId="39" fillId="18" borderId="27" xfId="16" applyFont="1" applyFill="1" applyBorder="1" applyAlignment="1">
      <alignment horizontal="center" vertical="center"/>
    </xf>
    <xf numFmtId="0" fontId="39" fillId="18" borderId="35" xfId="16" applyFont="1" applyFill="1" applyBorder="1" applyAlignment="1">
      <alignment horizontal="center" vertical="center"/>
    </xf>
    <xf numFmtId="0" fontId="21" fillId="18" borderId="39" xfId="25" applyFont="1" applyFill="1" applyBorder="1" applyAlignment="1">
      <alignment horizontal="center" vertical="center" wrapText="1"/>
    </xf>
    <xf numFmtId="0" fontId="21" fillId="18" borderId="15" xfId="25" applyFont="1" applyFill="1" applyBorder="1" applyAlignment="1">
      <alignment horizontal="center" vertical="center" wrapText="1"/>
    </xf>
    <xf numFmtId="0" fontId="21" fillId="18" borderId="40" xfId="25" applyFont="1" applyFill="1" applyBorder="1" applyAlignment="1">
      <alignment horizontal="center" vertical="center" wrapText="1"/>
    </xf>
    <xf numFmtId="0" fontId="21" fillId="18" borderId="37" xfId="25" applyFont="1" applyFill="1" applyBorder="1" applyAlignment="1">
      <alignment horizontal="center" vertical="center" wrapText="1"/>
    </xf>
    <xf numFmtId="0" fontId="21" fillId="18" borderId="32" xfId="25" applyFont="1" applyFill="1" applyBorder="1" applyAlignment="1">
      <alignment horizontal="center" vertical="center" wrapText="1"/>
    </xf>
    <xf numFmtId="0" fontId="21" fillId="18" borderId="13" xfId="25" applyFont="1" applyFill="1" applyBorder="1" applyAlignment="1">
      <alignment horizontal="center" vertical="center" wrapText="1"/>
    </xf>
    <xf numFmtId="0" fontId="21" fillId="18" borderId="11" xfId="25" applyFont="1" applyFill="1" applyBorder="1" applyAlignment="1">
      <alignment horizontal="center" vertical="center" wrapText="1"/>
    </xf>
    <xf numFmtId="0" fontId="21" fillId="18" borderId="12" xfId="25" applyFont="1" applyFill="1" applyBorder="1" applyAlignment="1">
      <alignment horizontal="center" vertical="center" wrapText="1"/>
    </xf>
    <xf numFmtId="0" fontId="21" fillId="18" borderId="43" xfId="25" applyFont="1" applyFill="1" applyBorder="1" applyAlignment="1">
      <alignment horizontal="center" vertical="center" wrapText="1"/>
    </xf>
    <xf numFmtId="0" fontId="21" fillId="18" borderId="19" xfId="25" applyFont="1" applyFill="1" applyBorder="1" applyAlignment="1">
      <alignment horizontal="center" vertical="center" wrapText="1"/>
    </xf>
    <xf numFmtId="0" fontId="21" fillId="18" borderId="55" xfId="25" applyFont="1" applyFill="1" applyBorder="1" applyAlignment="1">
      <alignment horizontal="center" vertical="center" wrapText="1"/>
    </xf>
    <xf numFmtId="0" fontId="21" fillId="18" borderId="20" xfId="25" applyFont="1" applyFill="1" applyBorder="1" applyAlignment="1">
      <alignment horizontal="center" vertical="center" wrapText="1"/>
    </xf>
    <xf numFmtId="0" fontId="21" fillId="18" borderId="10" xfId="25" applyFont="1" applyFill="1" applyBorder="1" applyAlignment="1">
      <alignment horizontal="center" vertical="center" wrapText="1"/>
    </xf>
    <xf numFmtId="0" fontId="40" fillId="0" borderId="13" xfId="16" applyFont="1" applyBorder="1" applyAlignment="1">
      <alignment horizontal="left" vertical="center"/>
    </xf>
    <xf numFmtId="0" fontId="40" fillId="0" borderId="11" xfId="16" applyFont="1" applyBorder="1" applyAlignment="1">
      <alignment horizontal="left" vertical="center"/>
    </xf>
    <xf numFmtId="0" fontId="40" fillId="0" borderId="39" xfId="16" applyFont="1" applyBorder="1" applyAlignment="1">
      <alignment horizontal="left" vertical="center"/>
    </xf>
    <xf numFmtId="0" fontId="40" fillId="0" borderId="12" xfId="16" applyFont="1" applyBorder="1" applyAlignment="1">
      <alignment horizontal="left" vertical="center"/>
    </xf>
    <xf numFmtId="0" fontId="40" fillId="0" borderId="29" xfId="16" applyFont="1" applyBorder="1" applyAlignment="1">
      <alignment horizontal="left" vertical="center"/>
    </xf>
    <xf numFmtId="0" fontId="40" fillId="0" borderId="30" xfId="16" applyFont="1" applyBorder="1" applyAlignment="1">
      <alignment horizontal="left" vertical="center"/>
    </xf>
    <xf numFmtId="0" fontId="40" fillId="0" borderId="36" xfId="16" applyFont="1" applyBorder="1" applyAlignment="1">
      <alignment horizontal="left" vertical="center"/>
    </xf>
    <xf numFmtId="0" fontId="40" fillId="0" borderId="31" xfId="16" applyFont="1" applyBorder="1" applyAlignment="1">
      <alignment horizontal="left" vertical="center"/>
    </xf>
    <xf numFmtId="0" fontId="21" fillId="16" borderId="13" xfId="25" applyFont="1" applyFill="1" applyBorder="1" applyAlignment="1">
      <alignment horizontal="center" vertical="center" wrapText="1"/>
    </xf>
    <xf numFmtId="0" fontId="21" fillId="16" borderId="14" xfId="25" applyFont="1" applyFill="1" applyBorder="1" applyAlignment="1">
      <alignment horizontal="center" vertical="center" wrapText="1"/>
    </xf>
    <xf numFmtId="0" fontId="25" fillId="18" borderId="72" xfId="28" applyFont="1" applyFill="1" applyBorder="1" applyAlignment="1">
      <alignment horizontal="left" vertical="center"/>
    </xf>
    <xf numFmtId="0" fontId="25" fillId="18" borderId="0" xfId="28" applyFont="1" applyFill="1" applyAlignment="1">
      <alignment horizontal="left" vertical="center"/>
    </xf>
    <xf numFmtId="0" fontId="33" fillId="18" borderId="72" xfId="28" applyFont="1" applyFill="1" applyBorder="1" applyAlignment="1">
      <alignment horizontal="left" vertical="center"/>
    </xf>
    <xf numFmtId="0" fontId="33" fillId="18" borderId="0" xfId="28" applyFont="1" applyFill="1" applyAlignment="1">
      <alignment horizontal="left" vertical="center"/>
    </xf>
    <xf numFmtId="49" fontId="44" fillId="15" borderId="10" xfId="0" applyNumberFormat="1" applyFont="1" applyFill="1" applyBorder="1" applyAlignment="1">
      <alignment horizontal="center" vertical="center" wrapText="1"/>
    </xf>
    <xf numFmtId="49" fontId="44" fillId="15" borderId="73" xfId="0" applyNumberFormat="1" applyFont="1" applyFill="1" applyBorder="1" applyAlignment="1">
      <alignment horizontal="center" vertical="center" wrapText="1"/>
    </xf>
    <xf numFmtId="49" fontId="44" fillId="15" borderId="10" xfId="0" applyNumberFormat="1" applyFont="1" applyFill="1" applyBorder="1" applyAlignment="1">
      <alignment horizontal="center" vertical="center"/>
    </xf>
    <xf numFmtId="49" fontId="44" fillId="15" borderId="12" xfId="0" applyNumberFormat="1" applyFont="1" applyFill="1" applyBorder="1" applyAlignment="1">
      <alignment horizontal="center" vertical="center" wrapText="1"/>
    </xf>
    <xf numFmtId="49" fontId="44" fillId="15" borderId="16" xfId="0" applyNumberFormat="1" applyFont="1" applyFill="1" applyBorder="1" applyAlignment="1">
      <alignment horizontal="center" vertical="center" wrapText="1"/>
    </xf>
  </cellXfs>
  <cellStyles count="29">
    <cellStyle name="Akzent1 2" xfId="1" xr:uid="{00000000-0005-0000-0000-000000000000}"/>
    <cellStyle name="Akzent2 2" xfId="2" xr:uid="{00000000-0005-0000-0000-000001000000}"/>
    <cellStyle name="Akzent3 2" xfId="3" xr:uid="{00000000-0005-0000-0000-000002000000}"/>
    <cellStyle name="Akzent4 2" xfId="4" xr:uid="{00000000-0005-0000-0000-000003000000}"/>
    <cellStyle name="Akzent5 2" xfId="5" xr:uid="{00000000-0005-0000-0000-000004000000}"/>
    <cellStyle name="Akzent6 2" xfId="6" xr:uid="{00000000-0005-0000-0000-000005000000}"/>
    <cellStyle name="Ausgabe 2" xfId="7" xr:uid="{00000000-0005-0000-0000-000006000000}"/>
    <cellStyle name="Berechnung 2" xfId="8" xr:uid="{00000000-0005-0000-0000-000007000000}"/>
    <cellStyle name="Eingabe 2" xfId="9" xr:uid="{00000000-0005-0000-0000-000008000000}"/>
    <cellStyle name="Ergebnis 2" xfId="10" xr:uid="{00000000-0005-0000-0000-000009000000}"/>
    <cellStyle name="Erklärender Text 2" xfId="11" xr:uid="{00000000-0005-0000-0000-00000A000000}"/>
    <cellStyle name="Gut 2" xfId="12" xr:uid="{00000000-0005-0000-0000-00000B000000}"/>
    <cellStyle name="Neutral 2" xfId="13" xr:uid="{00000000-0005-0000-0000-00000C000000}"/>
    <cellStyle name="Notiz 2" xfId="14" xr:uid="{00000000-0005-0000-0000-00000D000000}"/>
    <cellStyle name="Schlecht 2" xfId="15" xr:uid="{00000000-0005-0000-0000-00000E000000}"/>
    <cellStyle name="Standard" xfId="0" builtinId="0"/>
    <cellStyle name="Standard 2" xfId="16" xr:uid="{00000000-0005-0000-0000-000010000000}"/>
    <cellStyle name="Standard 3" xfId="26" xr:uid="{00000000-0005-0000-0000-000011000000}"/>
    <cellStyle name="Standard 4" xfId="25" xr:uid="{00000000-0005-0000-0000-000012000000}"/>
    <cellStyle name="Standard 5" xfId="27" xr:uid="{15B1F82F-7C61-4E8E-8899-42F1A6E0C354}"/>
    <cellStyle name="Standard 6" xfId="28" xr:uid="{C5E18A69-0AB7-4CEB-9229-190C8C3B6F30}"/>
    <cellStyle name="Überschrift 1 2" xfId="17" xr:uid="{00000000-0005-0000-0000-000014000000}"/>
    <cellStyle name="Überschrift 2 2" xfId="18" xr:uid="{00000000-0005-0000-0000-000015000000}"/>
    <cellStyle name="Überschrift 3 2" xfId="19" xr:uid="{00000000-0005-0000-0000-000016000000}"/>
    <cellStyle name="Überschrift 4 2" xfId="20" xr:uid="{00000000-0005-0000-0000-000017000000}"/>
    <cellStyle name="Überschrift 5" xfId="21" xr:uid="{00000000-0005-0000-0000-000018000000}"/>
    <cellStyle name="Verknüpfte Zelle 2" xfId="22" xr:uid="{00000000-0005-0000-0000-000019000000}"/>
    <cellStyle name="Warnender Text 2" xfId="23" xr:uid="{00000000-0005-0000-0000-00001B000000}"/>
    <cellStyle name="Zelle überprüfen 2" xfId="24" xr:uid="{00000000-0005-0000-0000-00001C000000}"/>
  </cellStyles>
  <dxfs count="9"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ont>
        <color rgb="FFC00000"/>
      </font>
    </dxf>
    <dxf>
      <font>
        <color rgb="FF00B050"/>
      </font>
    </dxf>
    <dxf>
      <font>
        <color rgb="FFC00000"/>
      </font>
    </dxf>
    <dxf>
      <font>
        <color rgb="FFC00000"/>
      </font>
    </dxf>
    <dxf>
      <font>
        <color rgb="FFC00000"/>
      </font>
    </dxf>
    <dxf>
      <font>
        <color rgb="FFC00000"/>
      </font>
    </dxf>
    <dxf>
      <font>
        <color rgb="FFC00000"/>
      </font>
    </dxf>
  </dxfs>
  <tableStyles count="0" defaultTableStyle="TableStyleMedium9" defaultPivotStyle="PivotStyleLight16"/>
  <colors>
    <mruColors>
      <color rgb="FF44084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customXml" Target="../customXml/item4.xml"/><Relationship Id="rId10" Type="http://schemas.openxmlformats.org/officeDocument/2006/relationships/externalLink" Target="externalLinks/externalLink4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287991</xdr:colOff>
      <xdr:row>8</xdr:row>
      <xdr:rowOff>11205</xdr:rowOff>
    </xdr:from>
    <xdr:to>
      <xdr:col>9</xdr:col>
      <xdr:colOff>576143</xdr:colOff>
      <xdr:row>11</xdr:row>
      <xdr:rowOff>67234</xdr:rowOff>
    </xdr:to>
    <xdr:sp macro="" textlink="">
      <xdr:nvSpPr>
        <xdr:cNvPr id="2" name="Pfeil nach oben 1">
          <a:extLst>
            <a:ext uri="{FF2B5EF4-FFF2-40B4-BE49-F238E27FC236}">
              <a16:creationId xmlns:a16="http://schemas.microsoft.com/office/drawing/2014/main" id="{32A85C18-73E7-4483-81EC-4E7F3E38A567}"/>
            </a:ext>
          </a:extLst>
        </xdr:cNvPr>
        <xdr:cNvSpPr/>
      </xdr:nvSpPr>
      <xdr:spPr>
        <a:xfrm>
          <a:off x="6441141" y="2503580"/>
          <a:ext cx="291327" cy="656104"/>
        </a:xfrm>
        <a:prstGeom prst="upArrow">
          <a:avLst/>
        </a:prstGeom>
        <a:solidFill>
          <a:schemeClr val="accent3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de-DE"/>
        </a:p>
      </xdr:txBody>
    </xdr:sp>
    <xdr:clientData/>
  </xdr:twoCellAnchor>
  <xdr:twoCellAnchor>
    <xdr:from>
      <xdr:col>10</xdr:col>
      <xdr:colOff>249891</xdr:colOff>
      <xdr:row>8</xdr:row>
      <xdr:rowOff>17930</xdr:rowOff>
    </xdr:from>
    <xdr:to>
      <xdr:col>10</xdr:col>
      <xdr:colOff>538043</xdr:colOff>
      <xdr:row>11</xdr:row>
      <xdr:rowOff>73959</xdr:rowOff>
    </xdr:to>
    <xdr:sp macro="" textlink="">
      <xdr:nvSpPr>
        <xdr:cNvPr id="3" name="Pfeil nach oben 2">
          <a:extLst>
            <a:ext uri="{FF2B5EF4-FFF2-40B4-BE49-F238E27FC236}">
              <a16:creationId xmlns:a16="http://schemas.microsoft.com/office/drawing/2014/main" id="{A2D30998-E7BA-42A6-8057-61257F7AE90A}"/>
            </a:ext>
          </a:extLst>
        </xdr:cNvPr>
        <xdr:cNvSpPr/>
      </xdr:nvSpPr>
      <xdr:spPr>
        <a:xfrm>
          <a:off x="7203141" y="2513480"/>
          <a:ext cx="291327" cy="656104"/>
        </a:xfrm>
        <a:prstGeom prst="upArrow">
          <a:avLst/>
        </a:prstGeom>
        <a:solidFill>
          <a:schemeClr val="accent3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de-DE"/>
        </a:p>
      </xdr:txBody>
    </xdr:sp>
    <xdr:clientData/>
  </xdr:twoCellAnchor>
  <xdr:twoCellAnchor>
    <xdr:from>
      <xdr:col>13</xdr:col>
      <xdr:colOff>421480</xdr:colOff>
      <xdr:row>8</xdr:row>
      <xdr:rowOff>23813</xdr:rowOff>
    </xdr:from>
    <xdr:to>
      <xdr:col>13</xdr:col>
      <xdr:colOff>421481</xdr:colOff>
      <xdr:row>9</xdr:row>
      <xdr:rowOff>168970</xdr:rowOff>
    </xdr:to>
    <xdr:cxnSp macro="">
      <xdr:nvCxnSpPr>
        <xdr:cNvPr id="4" name="Gerade Verbindung mit Pfeil 3">
          <a:extLst>
            <a:ext uri="{FF2B5EF4-FFF2-40B4-BE49-F238E27FC236}">
              <a16:creationId xmlns:a16="http://schemas.microsoft.com/office/drawing/2014/main" id="{E611E360-81C2-4B47-AA26-46D2F923EA09}"/>
            </a:ext>
          </a:extLst>
        </xdr:cNvPr>
        <xdr:cNvCxnSpPr/>
      </xdr:nvCxnSpPr>
      <xdr:spPr>
        <a:xfrm flipH="1" flipV="1">
          <a:off x="10327480" y="2522538"/>
          <a:ext cx="1" cy="342007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accent3"/>
        </a:lnRef>
        <a:fillRef idx="0">
          <a:schemeClr val="accent3"/>
        </a:fillRef>
        <a:effectRef idx="0">
          <a:schemeClr val="accent3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263337</xdr:colOff>
      <xdr:row>0</xdr:row>
      <xdr:rowOff>123266</xdr:rowOff>
    </xdr:from>
    <xdr:to>
      <xdr:col>0</xdr:col>
      <xdr:colOff>551489</xdr:colOff>
      <xdr:row>0</xdr:row>
      <xdr:rowOff>22411</xdr:rowOff>
    </xdr:to>
    <xdr:sp macro="" textlink="">
      <xdr:nvSpPr>
        <xdr:cNvPr id="2" name="Pfeil nach ob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 rot="10800000">
          <a:off x="263337" y="380441"/>
          <a:ext cx="288152" cy="375395"/>
        </a:xfrm>
        <a:prstGeom prst="upArrow">
          <a:avLst/>
        </a:prstGeom>
        <a:solidFill>
          <a:schemeClr val="accent3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de-DE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sait.sharepoint.com/personal/odile_desbat_esa_int/Documents/Documents/A-%20FM%20ESOC/05-%20CLEANING/ahr-Blanket%20Krankenhaus%20PP07_20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/ZENTRALKALKULATION/KALKULATIONEN%202004/careclean%202004/02-40-04%20Essen%20(Kath.%20Kliniken%20Ruhrhalbinsel)/Ausschreibungsunterlagen/Elisabeth%20Krankenhaus%20Niederweniger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ahr-Blanket%20KH%20(neu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/X/WP13%20Cleaning-Waste/Einarbeitung%20Matthias%20Hilbert/Matthias/Reinigung/Stundennachweise%20Februar%20%202015/Stundenzettel%20Wilma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PBREIN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PASSIAKOS/HYGIENE/Bigge-Olsberg/Kalk.%20Bigge%20Basis%2014,54%20(100%25%20pfl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/EXCEL/Reinigung/St.RochusA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/ZENTRALKALKULATION/KALKULATIONEN%202002/CARECLEAN%202002/02-30-02%20Haldensleben%20(Ohrenkreis-Klinikum)/Ausschreibungsunterlagen/KKH%20Haldensleben%20-%20Raumbuch%20aktuell.xls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basicfm.sharepoint.com/sites/BeratungProjekte/Dokumente/Gemeinde%20Weilerswist/52899_Neuausschreibung%20Reinigungsleistungen/4%20Projektdurchf&#252;hrung/01_Vorbereitung%20der%20Ausschreibung/D2%20Preisverzeichnis%20Los%201.xlsx" TargetMode="External"/><Relationship Id="rId1" Type="http://schemas.openxmlformats.org/officeDocument/2006/relationships/externalLinkPath" Target="D2%20Preisverzeichnis%20Los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alk. Musterhaus"/>
      <sheetName val="Faktoren"/>
      <sheetName val="bereich"/>
      <sheetName val="sortiert_grob"/>
      <sheetName val="SVS_PFL"/>
      <sheetName val="SVS_FREI"/>
      <sheetName val="SVS_OP"/>
      <sheetName val="SVS_GL"/>
      <sheetName val="Übersich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isblatt"/>
      <sheetName val="Gesamtpreisblatt"/>
      <sheetName val="Bereichssummenblat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usterhaus"/>
      <sheetName val="Faktoren"/>
      <sheetName val="bereich"/>
      <sheetName val="sortiert_grob"/>
      <sheetName val="SVS_PFL"/>
      <sheetName val="SVS_FREI"/>
      <sheetName val="SVS_OP"/>
      <sheetName val="SVS_VA"/>
      <sheetName val="SVS_Gl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t"/>
      <sheetName val="Januar"/>
      <sheetName val="Februar"/>
      <sheetName val="März"/>
      <sheetName val="April"/>
      <sheetName val="Mai"/>
      <sheetName val="Juni"/>
      <sheetName val="Juli"/>
      <sheetName val="August"/>
      <sheetName val="September"/>
      <sheetName val="Oktober"/>
      <sheetName val="November"/>
      <sheetName val="Dezember"/>
      <sheetName val="Grundlag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orgaben"/>
      <sheetName val="Zusammenfassung"/>
      <sheetName val="Sonderarbeiten"/>
      <sheetName val="OP-Teams"/>
      <sheetName val="team 1"/>
      <sheetName val="team 2"/>
      <sheetName val="team 3"/>
      <sheetName val="team 4"/>
      <sheetName val="team 5"/>
      <sheetName val="team 6"/>
      <sheetName val="team 7"/>
      <sheetName val="team 8"/>
      <sheetName val="team 9"/>
      <sheetName val="team 10"/>
      <sheetName val="Spätdienst"/>
      <sheetName val="Verw.-Team"/>
      <sheetName val="Tabelle2"/>
      <sheetName val="Tabelle3"/>
      <sheetName val="Tabelle4"/>
      <sheetName val="Tabelle5"/>
      <sheetName val="Tabelle6"/>
      <sheetName val="Tabelle7"/>
      <sheetName val="Tabelle8"/>
      <sheetName val="Tabelle9"/>
      <sheetName val="5.-6.OG"/>
      <sheetName val="4.OG"/>
      <sheetName val="2.-3. OG"/>
      <sheetName val="1. OG "/>
      <sheetName val="Labor"/>
      <sheetName val="EG, Kell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alk.(intern)"/>
      <sheetName val="Kalk.(extern)"/>
      <sheetName val="Faktoren"/>
      <sheetName val="Bereich (intern)"/>
      <sheetName val="Bereich (extern)"/>
      <sheetName val="sortiert_grob (intern)"/>
      <sheetName val="sortiert_grob (extern)"/>
      <sheetName val="SVS_PFL"/>
      <sheetName val="SVS_FREI"/>
      <sheetName val="SVS_OP"/>
      <sheetName val="SVS_VA"/>
      <sheetName val="SVS_HWD_PFL"/>
      <sheetName val="SVS_HWD_FREI"/>
      <sheetName val="ÜBERSICHT"/>
      <sheetName val="Produktiv-Umsatz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le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pyright"/>
      <sheetName val="Preisblatt"/>
      <sheetName val="Gesamt-Preisblatt"/>
      <sheetName val="Bereichssummen"/>
      <sheetName val="Reinigungsturnus"/>
      <sheetName val="Programmtext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Zusammenfassung"/>
      <sheetName val="Objektübersicht"/>
      <sheetName val="Leistungswerte"/>
      <sheetName val="Jahresfaktoren"/>
      <sheetName val="Stundensatz_Unterhalt"/>
      <sheetName val="Stundensatz_Sonder"/>
      <sheetName val="1_GS Metternich"/>
      <sheetName val="3_GS Weilerswist"/>
      <sheetName val="2_GS Lommersum"/>
      <sheetName val="4_GS Vernich"/>
      <sheetName val="5_GE Weilerswist"/>
      <sheetName val="Sonderleistungen"/>
      <sheetName val="Grundreinigungen"/>
      <sheetName val="Schmutzfang"/>
    </sheetNames>
    <sheetDataSet>
      <sheetData sheetId="0"/>
      <sheetData sheetId="1"/>
      <sheetData sheetId="2">
        <row r="25">
          <cell r="C25" t="str">
            <v>A</v>
          </cell>
          <cell r="D25"/>
          <cell r="E25"/>
          <cell r="F25" t="str">
            <v>Unterrichtsräume</v>
          </cell>
          <cell r="G25"/>
          <cell r="H25"/>
          <cell r="I25"/>
          <cell r="J25"/>
          <cell r="K25"/>
          <cell r="L25"/>
          <cell r="M25"/>
          <cell r="N25"/>
          <cell r="O25">
            <v>260</v>
          </cell>
          <cell r="P25"/>
          <cell r="Q25"/>
          <cell r="R25"/>
          <cell r="S25"/>
          <cell r="T25"/>
          <cell r="U25">
            <v>260</v>
          </cell>
          <cell r="V25"/>
          <cell r="W25"/>
          <cell r="X25"/>
          <cell r="Y25" t="str">
            <v>2,5w</v>
          </cell>
          <cell r="Z25"/>
          <cell r="AA25"/>
          <cell r="AB25"/>
        </row>
        <row r="26">
          <cell r="C26" t="str">
            <v>B</v>
          </cell>
          <cell r="D26"/>
          <cell r="E26"/>
          <cell r="F26" t="str">
            <v>Fachräume (Chemie-, Biologie- und Phyiskräume, Kunst- und Musikräume)</v>
          </cell>
          <cell r="G26"/>
          <cell r="H26"/>
          <cell r="I26"/>
          <cell r="J26"/>
          <cell r="K26"/>
          <cell r="L26"/>
          <cell r="M26"/>
          <cell r="N26"/>
          <cell r="O26">
            <v>220</v>
          </cell>
          <cell r="P26"/>
          <cell r="Q26"/>
          <cell r="R26"/>
          <cell r="S26"/>
          <cell r="T26"/>
          <cell r="U26">
            <v>220</v>
          </cell>
          <cell r="V26"/>
          <cell r="W26"/>
          <cell r="X26"/>
          <cell r="Y26" t="str">
            <v>2,5w</v>
          </cell>
          <cell r="Z26"/>
          <cell r="AA26"/>
          <cell r="AB26"/>
        </row>
        <row r="27">
          <cell r="C27" t="str">
            <v>C</v>
          </cell>
          <cell r="D27"/>
          <cell r="E27"/>
          <cell r="F27" t="str">
            <v>Verwaltungs- und Büroräume, Lehrerzimmer, Besprechungs- und Konferenzräume</v>
          </cell>
          <cell r="G27"/>
          <cell r="H27"/>
          <cell r="I27"/>
          <cell r="J27"/>
          <cell r="K27"/>
          <cell r="L27"/>
          <cell r="M27"/>
          <cell r="N27"/>
          <cell r="O27">
            <v>280</v>
          </cell>
          <cell r="P27"/>
          <cell r="Q27"/>
          <cell r="R27"/>
          <cell r="S27"/>
          <cell r="T27"/>
          <cell r="U27">
            <v>280</v>
          </cell>
          <cell r="V27"/>
          <cell r="W27"/>
          <cell r="X27"/>
          <cell r="Y27" t="str">
            <v>2,5w</v>
          </cell>
          <cell r="Z27"/>
          <cell r="AA27"/>
          <cell r="AB27"/>
        </row>
        <row r="28">
          <cell r="C28" t="str">
            <v>D</v>
          </cell>
          <cell r="D28"/>
          <cell r="E28"/>
          <cell r="F28" t="str">
            <v>Lehrmittel- und Unterrichtsvorbereitungsräume, Kopierräume, Bürotechnik-, Papiertechnikräume</v>
          </cell>
          <cell r="G28"/>
          <cell r="H28"/>
          <cell r="I28"/>
          <cell r="J28"/>
          <cell r="K28"/>
          <cell r="L28"/>
          <cell r="M28"/>
          <cell r="N28"/>
          <cell r="O28">
            <v>220</v>
          </cell>
          <cell r="P28"/>
          <cell r="Q28"/>
          <cell r="R28"/>
          <cell r="S28"/>
          <cell r="T28"/>
          <cell r="U28">
            <v>220</v>
          </cell>
          <cell r="V28"/>
          <cell r="W28"/>
          <cell r="X28"/>
          <cell r="Y28" t="str">
            <v>2,5w</v>
          </cell>
          <cell r="Z28"/>
          <cell r="AA28"/>
          <cell r="AB28"/>
        </row>
        <row r="29">
          <cell r="C29" t="str">
            <v>E1</v>
          </cell>
          <cell r="D29"/>
          <cell r="E29"/>
          <cell r="F29" t="str">
            <v>Verkehrsflächen (Flure, Foyer, Eingangsbereiche) 
EG (MANUELL)</v>
          </cell>
          <cell r="G29"/>
          <cell r="H29"/>
          <cell r="I29"/>
          <cell r="J29"/>
          <cell r="K29"/>
          <cell r="L29"/>
          <cell r="M29"/>
          <cell r="N29"/>
          <cell r="O29">
            <v>300</v>
          </cell>
          <cell r="P29"/>
          <cell r="Q29"/>
          <cell r="R29"/>
          <cell r="S29"/>
          <cell r="T29"/>
          <cell r="U29">
            <v>300</v>
          </cell>
          <cell r="V29"/>
          <cell r="W29"/>
          <cell r="X29"/>
          <cell r="Y29" t="str">
            <v>5,0w</v>
          </cell>
          <cell r="Z29"/>
          <cell r="AA29"/>
          <cell r="AB29"/>
        </row>
        <row r="30">
          <cell r="C30" t="str">
            <v>E1M</v>
          </cell>
          <cell r="D30"/>
          <cell r="E30"/>
          <cell r="F30" t="str">
            <v>Verkehrsflächen (Flure, Foyer, Eingangsbereiche) 
EG (MASCHINELL)</v>
          </cell>
          <cell r="G30"/>
          <cell r="H30"/>
          <cell r="I30"/>
          <cell r="J30"/>
          <cell r="K30"/>
          <cell r="L30"/>
          <cell r="M30"/>
          <cell r="N30"/>
          <cell r="O30">
            <v>750</v>
          </cell>
          <cell r="P30"/>
          <cell r="Q30"/>
          <cell r="R30"/>
          <cell r="S30"/>
          <cell r="T30"/>
          <cell r="U30">
            <v>750</v>
          </cell>
          <cell r="V30"/>
          <cell r="W30"/>
          <cell r="X30"/>
          <cell r="Y30" t="str">
            <v>5,0w</v>
          </cell>
          <cell r="Z30"/>
          <cell r="AA30"/>
          <cell r="AB30"/>
        </row>
        <row r="31">
          <cell r="C31" t="str">
            <v>E2</v>
          </cell>
          <cell r="D31"/>
          <cell r="E31"/>
          <cell r="F31" t="str">
            <v>Verkehrsflächen (Flure, Foyer, Eingangsbereiche) 
ab 1. OG und UG (MANUELL)</v>
          </cell>
          <cell r="G31"/>
          <cell r="H31"/>
          <cell r="I31"/>
          <cell r="J31"/>
          <cell r="K31"/>
          <cell r="L31"/>
          <cell r="M31"/>
          <cell r="N31"/>
          <cell r="O31">
            <v>320</v>
          </cell>
          <cell r="P31"/>
          <cell r="Q31"/>
          <cell r="R31"/>
          <cell r="S31"/>
          <cell r="T31"/>
          <cell r="U31">
            <v>320</v>
          </cell>
          <cell r="V31"/>
          <cell r="W31"/>
          <cell r="X31"/>
          <cell r="Y31" t="str">
            <v>2,5w</v>
          </cell>
          <cell r="Z31"/>
          <cell r="AA31"/>
          <cell r="AB31"/>
        </row>
        <row r="32">
          <cell r="C32" t="str">
            <v>E2M</v>
          </cell>
          <cell r="D32"/>
          <cell r="E32"/>
          <cell r="F32" t="str">
            <v>Verkehrsflächen (Flure, Foyer, Eingangsbereiche) 
ab 1. OG und UG (MASCHINELL)</v>
          </cell>
          <cell r="G32"/>
          <cell r="H32"/>
          <cell r="I32"/>
          <cell r="J32"/>
          <cell r="K32"/>
          <cell r="L32"/>
          <cell r="M32"/>
          <cell r="N32"/>
          <cell r="O32">
            <v>750</v>
          </cell>
          <cell r="P32"/>
          <cell r="Q32"/>
          <cell r="R32"/>
          <cell r="S32"/>
          <cell r="T32"/>
          <cell r="U32">
            <v>750</v>
          </cell>
          <cell r="V32"/>
          <cell r="W32"/>
          <cell r="X32"/>
          <cell r="Y32" t="str">
            <v>2,5w</v>
          </cell>
          <cell r="Z32"/>
          <cell r="AA32"/>
          <cell r="AB32"/>
        </row>
        <row r="33">
          <cell r="C33" t="str">
            <v>E3</v>
          </cell>
          <cell r="D33"/>
          <cell r="E33"/>
          <cell r="F33" t="str">
            <v>Verkehrsflächen Außenbereiche</v>
          </cell>
          <cell r="G33"/>
          <cell r="H33"/>
          <cell r="I33"/>
          <cell r="J33"/>
          <cell r="K33"/>
          <cell r="L33"/>
          <cell r="M33"/>
          <cell r="N33"/>
          <cell r="O33">
            <v>300</v>
          </cell>
          <cell r="P33"/>
          <cell r="Q33"/>
          <cell r="R33"/>
          <cell r="S33"/>
          <cell r="T33"/>
          <cell r="U33">
            <v>300</v>
          </cell>
          <cell r="V33"/>
          <cell r="W33"/>
          <cell r="X33"/>
          <cell r="Y33" t="str">
            <v>5,0w</v>
          </cell>
          <cell r="Z33"/>
          <cell r="AA33"/>
          <cell r="AB33"/>
        </row>
        <row r="34">
          <cell r="C34" t="str">
            <v>E4</v>
          </cell>
          <cell r="D34"/>
          <cell r="E34"/>
          <cell r="F34" t="str">
            <v>Treppenhäuser
EG einschließlich Treppenabsätze bis 1. OG</v>
          </cell>
          <cell r="G34"/>
          <cell r="H34"/>
          <cell r="I34"/>
          <cell r="J34"/>
          <cell r="K34"/>
          <cell r="L34"/>
          <cell r="M34"/>
          <cell r="N34"/>
          <cell r="O34">
            <v>240</v>
          </cell>
          <cell r="P34"/>
          <cell r="Q34"/>
          <cell r="R34"/>
          <cell r="S34"/>
          <cell r="T34"/>
          <cell r="U34">
            <v>240</v>
          </cell>
          <cell r="V34"/>
          <cell r="W34"/>
          <cell r="X34"/>
          <cell r="Y34" t="str">
            <v>5,0w</v>
          </cell>
          <cell r="Z34"/>
          <cell r="AA34"/>
          <cell r="AB34"/>
        </row>
        <row r="35">
          <cell r="C35" t="str">
            <v>E5</v>
          </cell>
          <cell r="D35"/>
          <cell r="E35"/>
          <cell r="F35" t="str">
            <v>Treppenhäuser
ab 1. OG und UG</v>
          </cell>
          <cell r="G35"/>
          <cell r="H35"/>
          <cell r="I35"/>
          <cell r="J35"/>
          <cell r="K35"/>
          <cell r="L35"/>
          <cell r="M35"/>
          <cell r="N35"/>
          <cell r="O35">
            <v>260</v>
          </cell>
          <cell r="P35"/>
          <cell r="Q35"/>
          <cell r="R35"/>
          <cell r="S35"/>
          <cell r="T35"/>
          <cell r="U35">
            <v>260</v>
          </cell>
          <cell r="V35"/>
          <cell r="W35"/>
          <cell r="X35"/>
          <cell r="Y35" t="str">
            <v>2,5w</v>
          </cell>
          <cell r="Z35"/>
          <cell r="AA35"/>
          <cell r="AB35"/>
        </row>
        <row r="36">
          <cell r="C36" t="str">
            <v>E6</v>
          </cell>
          <cell r="D36"/>
          <cell r="E36"/>
          <cell r="F36" t="str">
            <v>Aufzüge</v>
          </cell>
          <cell r="G36"/>
          <cell r="H36"/>
          <cell r="I36"/>
          <cell r="J36"/>
          <cell r="K36"/>
          <cell r="L36"/>
          <cell r="M36"/>
          <cell r="N36"/>
          <cell r="O36">
            <v>120</v>
          </cell>
          <cell r="P36"/>
          <cell r="Q36"/>
          <cell r="R36"/>
          <cell r="S36"/>
          <cell r="T36"/>
          <cell r="U36">
            <v>120</v>
          </cell>
          <cell r="V36"/>
          <cell r="W36"/>
          <cell r="X36"/>
          <cell r="Y36" t="str">
            <v>5,0w</v>
          </cell>
          <cell r="Z36"/>
          <cell r="AA36"/>
          <cell r="AB36"/>
        </row>
        <row r="37">
          <cell r="C37" t="str">
            <v>F</v>
          </cell>
          <cell r="D37"/>
          <cell r="E37"/>
          <cell r="F37" t="str">
            <v>Schüleraufenthaltsräume, Pausenhallen, Schülerbibliotheken</v>
          </cell>
          <cell r="G37"/>
          <cell r="H37"/>
          <cell r="I37"/>
          <cell r="J37"/>
          <cell r="K37"/>
          <cell r="L37"/>
          <cell r="M37"/>
          <cell r="N37"/>
          <cell r="O37">
            <v>250</v>
          </cell>
          <cell r="P37"/>
          <cell r="Q37"/>
          <cell r="R37"/>
          <cell r="S37"/>
          <cell r="T37"/>
          <cell r="U37">
            <v>250</v>
          </cell>
          <cell r="V37"/>
          <cell r="W37"/>
          <cell r="X37"/>
          <cell r="Y37" t="str">
            <v>2,5w</v>
          </cell>
          <cell r="Z37"/>
          <cell r="AA37"/>
          <cell r="AB37"/>
        </row>
        <row r="38">
          <cell r="C38" t="str">
            <v>G</v>
          </cell>
          <cell r="D38"/>
          <cell r="E38"/>
          <cell r="F38" t="str">
            <v>Sanitärbereiche (Toiletten, Umkleideräume, Waschräume, Duschen)</v>
          </cell>
          <cell r="G38"/>
          <cell r="H38"/>
          <cell r="I38"/>
          <cell r="J38"/>
          <cell r="K38"/>
          <cell r="L38"/>
          <cell r="M38"/>
          <cell r="N38"/>
          <cell r="O38">
            <v>90</v>
          </cell>
          <cell r="P38"/>
          <cell r="Q38"/>
          <cell r="R38"/>
          <cell r="S38"/>
          <cell r="T38"/>
          <cell r="U38">
            <v>90</v>
          </cell>
          <cell r="V38"/>
          <cell r="W38"/>
          <cell r="X38"/>
          <cell r="Y38" t="str">
            <v>5,0w</v>
          </cell>
          <cell r="Z38"/>
          <cell r="AA38"/>
          <cell r="AB38"/>
        </row>
        <row r="39">
          <cell r="C39" t="str">
            <v>H</v>
          </cell>
          <cell r="D39"/>
          <cell r="E39"/>
          <cell r="F39" t="str">
            <v>Aulen, inkl. Bühnen- und Garderobenbereiche</v>
          </cell>
          <cell r="G39"/>
          <cell r="H39"/>
          <cell r="I39"/>
          <cell r="J39"/>
          <cell r="K39"/>
          <cell r="L39"/>
          <cell r="M39"/>
          <cell r="N39"/>
          <cell r="O39">
            <v>250</v>
          </cell>
          <cell r="P39"/>
          <cell r="Q39"/>
          <cell r="R39"/>
          <cell r="S39"/>
          <cell r="T39"/>
          <cell r="U39">
            <v>250</v>
          </cell>
          <cell r="V39"/>
          <cell r="W39"/>
          <cell r="X39"/>
          <cell r="Y39" t="str">
            <v>2,5w</v>
          </cell>
          <cell r="Z39"/>
          <cell r="AA39"/>
          <cell r="AB39"/>
        </row>
        <row r="40">
          <cell r="C40" t="str">
            <v>I</v>
          </cell>
          <cell r="D40"/>
          <cell r="E40"/>
          <cell r="F40" t="str">
            <v>Sozialräume, Speisesaal, Kantinen, Cafeteria, einschließlich Flure in diesem Bereich, Teeküchen, Arzt-/Sanitätsräume</v>
          </cell>
          <cell r="G40"/>
          <cell r="H40"/>
          <cell r="I40"/>
          <cell r="J40"/>
          <cell r="K40"/>
          <cell r="L40"/>
          <cell r="M40"/>
          <cell r="N40"/>
          <cell r="O40">
            <v>250</v>
          </cell>
          <cell r="P40"/>
          <cell r="Q40"/>
          <cell r="R40"/>
          <cell r="S40"/>
          <cell r="T40"/>
          <cell r="U40">
            <v>250</v>
          </cell>
          <cell r="V40"/>
          <cell r="W40"/>
          <cell r="X40"/>
          <cell r="Y40" t="str">
            <v>5,0w</v>
          </cell>
          <cell r="Z40"/>
          <cell r="AA40"/>
          <cell r="AB40"/>
        </row>
        <row r="41">
          <cell r="C41" t="str">
            <v>J1</v>
          </cell>
          <cell r="D41"/>
          <cell r="E41"/>
          <cell r="F41" t="str">
            <v>Küchen zur Schülerverpflegung</v>
          </cell>
          <cell r="G41"/>
          <cell r="H41"/>
          <cell r="I41"/>
          <cell r="J41"/>
          <cell r="K41"/>
          <cell r="L41"/>
          <cell r="M41"/>
          <cell r="N41"/>
          <cell r="O41">
            <v>160</v>
          </cell>
          <cell r="P41"/>
          <cell r="Q41"/>
          <cell r="R41"/>
          <cell r="S41"/>
          <cell r="T41"/>
          <cell r="U41">
            <v>160</v>
          </cell>
          <cell r="V41"/>
          <cell r="W41"/>
          <cell r="X41"/>
          <cell r="Y41" t="str">
            <v>5,0w</v>
          </cell>
          <cell r="Z41"/>
          <cell r="AA41"/>
          <cell r="AB41"/>
        </row>
        <row r="42">
          <cell r="C42" t="str">
            <v>J2</v>
          </cell>
          <cell r="D42"/>
          <cell r="E42"/>
          <cell r="F42" t="str">
            <v>Lehrküchen</v>
          </cell>
          <cell r="G42"/>
          <cell r="H42"/>
          <cell r="I42"/>
          <cell r="J42"/>
          <cell r="K42"/>
          <cell r="L42"/>
          <cell r="M42"/>
          <cell r="N42"/>
          <cell r="O42">
            <v>230</v>
          </cell>
          <cell r="P42"/>
          <cell r="Q42"/>
          <cell r="R42"/>
          <cell r="S42"/>
          <cell r="T42"/>
          <cell r="U42">
            <v>230</v>
          </cell>
          <cell r="V42"/>
          <cell r="W42"/>
          <cell r="X42"/>
          <cell r="Y42" t="str">
            <v>5,0w</v>
          </cell>
          <cell r="Z42"/>
          <cell r="AA42"/>
          <cell r="AB42"/>
        </row>
        <row r="43">
          <cell r="C43" t="str">
            <v>K</v>
          </cell>
          <cell r="D43"/>
          <cell r="E43"/>
          <cell r="F43" t="str">
            <v>Lager-/Abstellflächen, Archive, Geräteräume, Fahrradabstellräume, Keller</v>
          </cell>
          <cell r="G43"/>
          <cell r="H43"/>
          <cell r="I43"/>
          <cell r="J43"/>
          <cell r="K43"/>
          <cell r="L43"/>
          <cell r="M43"/>
          <cell r="N43"/>
          <cell r="O43">
            <v>250</v>
          </cell>
          <cell r="P43"/>
          <cell r="Q43"/>
          <cell r="R43"/>
          <cell r="S43"/>
          <cell r="T43"/>
          <cell r="U43">
            <v>250</v>
          </cell>
          <cell r="V43"/>
          <cell r="W43"/>
          <cell r="X43"/>
          <cell r="Y43" t="str">
            <v>s. Raum</v>
          </cell>
          <cell r="Z43"/>
          <cell r="AA43"/>
          <cell r="AB43"/>
        </row>
        <row r="44">
          <cell r="C44" t="str">
            <v>L1</v>
          </cell>
          <cell r="D44"/>
          <cell r="E44"/>
          <cell r="F44" t="str">
            <v>Sport- und Mehrzweckhallen</v>
          </cell>
          <cell r="G44"/>
          <cell r="H44"/>
          <cell r="I44"/>
          <cell r="J44"/>
          <cell r="K44"/>
          <cell r="L44"/>
          <cell r="M44"/>
          <cell r="N44"/>
          <cell r="O44">
            <v>800</v>
          </cell>
          <cell r="P44"/>
          <cell r="Q44"/>
          <cell r="R44"/>
          <cell r="S44"/>
          <cell r="T44"/>
          <cell r="U44">
            <v>800</v>
          </cell>
          <cell r="V44"/>
          <cell r="W44"/>
          <cell r="X44"/>
          <cell r="Y44" t="str">
            <v>5,0w</v>
          </cell>
          <cell r="Z44"/>
          <cell r="AA44"/>
          <cell r="AB44"/>
        </row>
        <row r="45">
          <cell r="C45" t="str">
            <v>L2</v>
          </cell>
          <cell r="D45"/>
          <cell r="E45"/>
          <cell r="F45" t="str">
            <v>Lehrschwimmhallen</v>
          </cell>
          <cell r="G45"/>
          <cell r="H45"/>
          <cell r="I45"/>
          <cell r="J45"/>
          <cell r="K45"/>
          <cell r="L45"/>
          <cell r="M45"/>
          <cell r="N45"/>
          <cell r="O45">
            <v>140</v>
          </cell>
          <cell r="P45"/>
          <cell r="Q45"/>
          <cell r="R45"/>
          <cell r="S45"/>
          <cell r="T45"/>
          <cell r="U45">
            <v>140</v>
          </cell>
          <cell r="V45"/>
          <cell r="W45"/>
          <cell r="X45"/>
          <cell r="Y45" t="str">
            <v>5,0w</v>
          </cell>
          <cell r="Z45"/>
          <cell r="AA45"/>
          <cell r="AB45"/>
        </row>
        <row r="46">
          <cell r="C46" t="str">
            <v>L3</v>
          </cell>
          <cell r="D46"/>
          <cell r="E46"/>
          <cell r="F46" t="str">
            <v>Tribünen, sonstige Räume im Sportbereich</v>
          </cell>
          <cell r="G46"/>
          <cell r="H46"/>
          <cell r="I46"/>
          <cell r="J46"/>
          <cell r="K46"/>
          <cell r="L46"/>
          <cell r="M46"/>
          <cell r="N46"/>
          <cell r="O46">
            <v>200</v>
          </cell>
          <cell r="P46"/>
          <cell r="Q46"/>
          <cell r="R46"/>
          <cell r="S46"/>
          <cell r="T46"/>
          <cell r="U46">
            <v>200</v>
          </cell>
          <cell r="V46"/>
          <cell r="W46"/>
          <cell r="X46"/>
          <cell r="Y46" t="str">
            <v>1,0m</v>
          </cell>
          <cell r="Z46"/>
          <cell r="AA46"/>
          <cell r="AB46"/>
        </row>
        <row r="47">
          <cell r="C47" t="str">
            <v>M</v>
          </cell>
          <cell r="D47"/>
          <cell r="E47"/>
          <cell r="F47" t="str">
            <v>Räume der Haustechnik; nach Bedarf (nB)</v>
          </cell>
          <cell r="G47"/>
          <cell r="H47"/>
          <cell r="I47"/>
          <cell r="J47"/>
          <cell r="K47"/>
          <cell r="L47"/>
          <cell r="M47"/>
          <cell r="N47"/>
          <cell r="O47">
            <v>250</v>
          </cell>
          <cell r="P47"/>
          <cell r="Q47"/>
          <cell r="R47"/>
          <cell r="S47"/>
          <cell r="T47"/>
          <cell r="U47">
            <v>250</v>
          </cell>
          <cell r="V47"/>
          <cell r="W47"/>
          <cell r="X47"/>
          <cell r="Y47" t="str">
            <v>nB</v>
          </cell>
          <cell r="Z47"/>
          <cell r="AA47"/>
          <cell r="AB47"/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AC11E8-55D6-4F79-8657-65E50D06AA8D}">
  <dimension ref="A1:G27"/>
  <sheetViews>
    <sheetView showGridLines="0" tabSelected="1" zoomScale="90" zoomScaleNormal="90" workbookViewId="0">
      <selection activeCell="E28" sqref="E28"/>
    </sheetView>
  </sheetViews>
  <sheetFormatPr baseColWidth="10" defaultColWidth="11.5" defaultRowHeight="16"/>
  <cols>
    <col min="1" max="1" width="5.5" style="4" bestFit="1" customWidth="1"/>
    <col min="2" max="2" width="66.5" style="4" customWidth="1"/>
    <col min="3" max="3" width="54.5" style="4" customWidth="1"/>
    <col min="4" max="7" width="25.5" style="4" customWidth="1"/>
    <col min="8" max="16384" width="11.5" style="4"/>
  </cols>
  <sheetData>
    <row r="1" spans="1:7" ht="50" customHeight="1">
      <c r="A1" s="149" t="s">
        <v>0</v>
      </c>
      <c r="B1" s="149" t="s">
        <v>1</v>
      </c>
      <c r="C1" s="149" t="s">
        <v>2</v>
      </c>
      <c r="D1" s="2" t="s">
        <v>3</v>
      </c>
      <c r="E1" s="3" t="s">
        <v>4</v>
      </c>
      <c r="F1" s="3" t="s">
        <v>5</v>
      </c>
      <c r="G1" s="2" t="s">
        <v>6</v>
      </c>
    </row>
    <row r="2" spans="1:7" ht="50" customHeight="1">
      <c r="A2" s="149"/>
      <c r="B2" s="149"/>
      <c r="C2" s="149"/>
      <c r="D2" s="133" t="s">
        <v>7</v>
      </c>
      <c r="E2" s="133" t="s">
        <v>8</v>
      </c>
      <c r="F2" s="133" t="s">
        <v>9</v>
      </c>
      <c r="G2" s="133" t="s">
        <v>10</v>
      </c>
    </row>
    <row r="3" spans="1:7" s="9" customFormat="1" ht="35" customHeight="1">
      <c r="A3" s="5" t="s">
        <v>11</v>
      </c>
      <c r="B3" s="6" t="s">
        <v>12</v>
      </c>
      <c r="C3" s="6" t="s">
        <v>13</v>
      </c>
      <c r="D3" s="7">
        <v>47</v>
      </c>
      <c r="E3" s="7">
        <v>0</v>
      </c>
      <c r="F3" s="7">
        <f t="shared" ref="F3:F26" si="0">D3-E3</f>
        <v>47</v>
      </c>
      <c r="G3" s="8">
        <f>LOOKUP(F3,Stichprobenanweisung!$A$7:$B$68,Stichprobenanweisung!$D$7:$D$68)</f>
        <v>8</v>
      </c>
    </row>
    <row r="4" spans="1:7" s="9" customFormat="1" ht="35" customHeight="1">
      <c r="A4" s="5" t="s">
        <v>11</v>
      </c>
      <c r="B4" s="6" t="s">
        <v>14</v>
      </c>
      <c r="C4" s="6" t="s">
        <v>15</v>
      </c>
      <c r="D4" s="7">
        <v>72</v>
      </c>
      <c r="E4" s="7">
        <v>4</v>
      </c>
      <c r="F4" s="7">
        <f t="shared" si="0"/>
        <v>68</v>
      </c>
      <c r="G4" s="8">
        <f>LOOKUP(F4,Stichprobenanweisung!$A$7:$B$68,Stichprobenanweisung!$D$7:$D$68)</f>
        <v>11</v>
      </c>
    </row>
    <row r="5" spans="1:7" s="9" customFormat="1" ht="35" customHeight="1">
      <c r="A5" s="5" t="s">
        <v>11</v>
      </c>
      <c r="B5" s="6" t="s">
        <v>16</v>
      </c>
      <c r="C5" s="6" t="s">
        <v>17</v>
      </c>
      <c r="D5" s="7">
        <v>114</v>
      </c>
      <c r="E5" s="7">
        <v>12</v>
      </c>
      <c r="F5" s="7">
        <f t="shared" si="0"/>
        <v>102</v>
      </c>
      <c r="G5" s="8">
        <f>LOOKUP(F5,Stichprobenanweisung!$A$7:$B$68,Stichprobenanweisung!$D$7:$D$68)</f>
        <v>14</v>
      </c>
    </row>
    <row r="6" spans="1:7" s="9" customFormat="1" ht="35" customHeight="1">
      <c r="A6" s="5" t="s">
        <v>11</v>
      </c>
      <c r="B6" s="6" t="s">
        <v>18</v>
      </c>
      <c r="C6" s="6" t="s">
        <v>19</v>
      </c>
      <c r="D6" s="7">
        <v>70</v>
      </c>
      <c r="E6" s="7">
        <v>3</v>
      </c>
      <c r="F6" s="7">
        <f t="shared" si="0"/>
        <v>67</v>
      </c>
      <c r="G6" s="8">
        <f>LOOKUP(F6,Stichprobenanweisung!$A$7:$B$68,Stichprobenanweisung!$D$7:$D$68)</f>
        <v>10</v>
      </c>
    </row>
    <row r="7" spans="1:7" s="9" customFormat="1" ht="35" customHeight="1">
      <c r="A7" s="5" t="s">
        <v>11</v>
      </c>
      <c r="B7" s="6" t="s">
        <v>20</v>
      </c>
      <c r="C7" s="6" t="s">
        <v>21</v>
      </c>
      <c r="D7" s="7">
        <v>238</v>
      </c>
      <c r="E7" s="7">
        <v>15</v>
      </c>
      <c r="F7" s="7">
        <f t="shared" si="0"/>
        <v>223</v>
      </c>
      <c r="G7" s="8">
        <f>LOOKUP(F7,Stichprobenanweisung!$A$7:$B$68,Stichprobenanweisung!$D$7:$D$68)</f>
        <v>25</v>
      </c>
    </row>
    <row r="8" spans="1:7" s="9" customFormat="1" ht="35" customHeight="1">
      <c r="A8" s="5" t="s">
        <v>22</v>
      </c>
      <c r="B8" s="6" t="s">
        <v>23</v>
      </c>
      <c r="C8" s="6" t="s">
        <v>24</v>
      </c>
      <c r="D8" s="7">
        <v>21</v>
      </c>
      <c r="E8" s="7">
        <v>0</v>
      </c>
      <c r="F8" s="7">
        <f t="shared" si="0"/>
        <v>21</v>
      </c>
      <c r="G8" s="8">
        <f>LOOKUP(F8,Stichprobenanweisung!$A$7:$B$68,Stichprobenanweisung!$D$7:$D$68)</f>
        <v>4</v>
      </c>
    </row>
    <row r="9" spans="1:7" s="9" customFormat="1" ht="35" customHeight="1">
      <c r="A9" s="5" t="s">
        <v>22</v>
      </c>
      <c r="B9" s="6" t="s">
        <v>25</v>
      </c>
      <c r="C9" s="6" t="s">
        <v>26</v>
      </c>
      <c r="D9" s="7">
        <v>6</v>
      </c>
      <c r="E9" s="7">
        <v>2</v>
      </c>
      <c r="F9" s="7">
        <f t="shared" si="0"/>
        <v>4</v>
      </c>
      <c r="G9" s="8">
        <v>6</v>
      </c>
    </row>
    <row r="10" spans="1:7" s="9" customFormat="1" ht="35" customHeight="1">
      <c r="A10" s="5" t="s">
        <v>22</v>
      </c>
      <c r="B10" s="6" t="s">
        <v>27</v>
      </c>
      <c r="C10" s="6" t="s">
        <v>28</v>
      </c>
      <c r="D10" s="7">
        <v>2</v>
      </c>
      <c r="E10" s="7">
        <v>0</v>
      </c>
      <c r="F10" s="7" t="s">
        <v>29</v>
      </c>
      <c r="G10" s="8">
        <v>2</v>
      </c>
    </row>
    <row r="11" spans="1:7" s="9" customFormat="1" ht="35" customHeight="1">
      <c r="A11" s="5" t="s">
        <v>22</v>
      </c>
      <c r="B11" s="6" t="s">
        <v>30</v>
      </c>
      <c r="C11" s="6" t="s">
        <v>31</v>
      </c>
      <c r="D11" s="7">
        <v>7</v>
      </c>
      <c r="E11" s="7">
        <v>0</v>
      </c>
      <c r="F11" s="7">
        <f t="shared" si="0"/>
        <v>7</v>
      </c>
      <c r="G11" s="8">
        <v>7</v>
      </c>
    </row>
    <row r="12" spans="1:7" s="9" customFormat="1" ht="35" customHeight="1">
      <c r="A12" s="5" t="s">
        <v>22</v>
      </c>
      <c r="B12" s="6" t="s">
        <v>32</v>
      </c>
      <c r="C12" s="6" t="s">
        <v>33</v>
      </c>
      <c r="D12" s="7">
        <v>1</v>
      </c>
      <c r="E12" s="7">
        <v>0</v>
      </c>
      <c r="F12" s="7">
        <f t="shared" si="0"/>
        <v>1</v>
      </c>
      <c r="G12" s="8">
        <v>1</v>
      </c>
    </row>
    <row r="13" spans="1:7" s="9" customFormat="1" ht="35" customHeight="1">
      <c r="A13" s="5" t="s">
        <v>22</v>
      </c>
      <c r="B13" s="6" t="s">
        <v>34</v>
      </c>
      <c r="C13" s="6" t="s">
        <v>35</v>
      </c>
      <c r="D13" s="7">
        <v>6</v>
      </c>
      <c r="E13" s="7">
        <v>0</v>
      </c>
      <c r="F13" s="7">
        <f t="shared" si="0"/>
        <v>6</v>
      </c>
      <c r="G13" s="8">
        <v>6</v>
      </c>
    </row>
    <row r="14" spans="1:7" s="9" customFormat="1" ht="35" customHeight="1">
      <c r="A14" s="5" t="s">
        <v>22</v>
      </c>
      <c r="B14" s="6" t="s">
        <v>36</v>
      </c>
      <c r="C14" s="6" t="s">
        <v>37</v>
      </c>
      <c r="D14" s="7">
        <v>7</v>
      </c>
      <c r="E14" s="7">
        <v>0</v>
      </c>
      <c r="F14" s="7">
        <f t="shared" si="0"/>
        <v>7</v>
      </c>
      <c r="G14" s="8">
        <v>7</v>
      </c>
    </row>
    <row r="15" spans="1:7" s="9" customFormat="1" ht="35" customHeight="1">
      <c r="A15" s="5" t="s">
        <v>22</v>
      </c>
      <c r="B15" s="6" t="s">
        <v>38</v>
      </c>
      <c r="C15" s="6" t="s">
        <v>39</v>
      </c>
      <c r="D15" s="7">
        <v>5</v>
      </c>
      <c r="E15" s="7">
        <v>0</v>
      </c>
      <c r="F15" s="7">
        <f t="shared" si="0"/>
        <v>5</v>
      </c>
      <c r="G15" s="8">
        <v>5</v>
      </c>
    </row>
    <row r="16" spans="1:7" s="9" customFormat="1" ht="35" customHeight="1">
      <c r="A16" s="5" t="s">
        <v>22</v>
      </c>
      <c r="B16" s="6" t="s">
        <v>40</v>
      </c>
      <c r="C16" s="6" t="s">
        <v>41</v>
      </c>
      <c r="D16" s="7">
        <v>15</v>
      </c>
      <c r="E16" s="7">
        <v>0</v>
      </c>
      <c r="F16" s="7">
        <f t="shared" si="0"/>
        <v>15</v>
      </c>
      <c r="G16" s="8">
        <f>LOOKUP(F16,Stichprobenanweisung!$A$7:$B$68,Stichprobenanweisung!$D$7:$D$68)</f>
        <v>3</v>
      </c>
    </row>
    <row r="17" spans="1:7" s="9" customFormat="1" ht="35" customHeight="1">
      <c r="A17" s="5" t="s">
        <v>22</v>
      </c>
      <c r="B17" s="6" t="s">
        <v>42</v>
      </c>
      <c r="C17" s="6" t="s">
        <v>41</v>
      </c>
      <c r="D17" s="7">
        <v>52</v>
      </c>
      <c r="E17" s="7">
        <v>34</v>
      </c>
      <c r="F17" s="7">
        <f t="shared" si="0"/>
        <v>18</v>
      </c>
      <c r="G17" s="8">
        <f>LOOKUP(F17,Stichprobenanweisung!$A$7:$B$68,Stichprobenanweisung!$D$7:$D$68)</f>
        <v>4</v>
      </c>
    </row>
    <row r="18" spans="1:7" s="9" customFormat="1" ht="35" customHeight="1">
      <c r="A18" s="5" t="s">
        <v>22</v>
      </c>
      <c r="B18" s="6" t="s">
        <v>43</v>
      </c>
      <c r="C18" s="6" t="s">
        <v>44</v>
      </c>
      <c r="D18" s="7">
        <v>58</v>
      </c>
      <c r="E18" s="7">
        <v>25</v>
      </c>
      <c r="F18" s="7">
        <f t="shared" si="0"/>
        <v>33</v>
      </c>
      <c r="G18" s="8">
        <f>LOOKUP(F18,Stichprobenanweisung!$A$7:$B$68,Stichprobenanweisung!$D$7:$D$68)</f>
        <v>6</v>
      </c>
    </row>
    <row r="19" spans="1:7" s="9" customFormat="1" ht="35" customHeight="1">
      <c r="A19" s="5" t="s">
        <v>22</v>
      </c>
      <c r="B19" s="6" t="s">
        <v>45</v>
      </c>
      <c r="C19" s="6" t="s">
        <v>46</v>
      </c>
      <c r="D19" s="7">
        <v>13</v>
      </c>
      <c r="E19" s="7">
        <v>0</v>
      </c>
      <c r="F19" s="7">
        <f t="shared" si="0"/>
        <v>13</v>
      </c>
      <c r="G19" s="8">
        <f>LOOKUP(F19,Stichprobenanweisung!$A$7:$B$68,Stichprobenanweisung!$D$7:$D$68)</f>
        <v>3</v>
      </c>
    </row>
    <row r="20" spans="1:7" s="9" customFormat="1" ht="35" customHeight="1">
      <c r="A20" s="5" t="s">
        <v>22</v>
      </c>
      <c r="B20" s="6" t="s">
        <v>47</v>
      </c>
      <c r="C20" s="6" t="s">
        <v>37</v>
      </c>
      <c r="D20" s="7">
        <v>11</v>
      </c>
      <c r="E20" s="7">
        <v>0</v>
      </c>
      <c r="F20" s="7">
        <f t="shared" si="0"/>
        <v>11</v>
      </c>
      <c r="G20" s="8">
        <v>11</v>
      </c>
    </row>
    <row r="21" spans="1:7" s="9" customFormat="1" ht="35" customHeight="1">
      <c r="A21" s="5" t="s">
        <v>22</v>
      </c>
      <c r="B21" s="6" t="s">
        <v>48</v>
      </c>
      <c r="C21" s="6" t="s">
        <v>49</v>
      </c>
      <c r="D21" s="7">
        <v>4</v>
      </c>
      <c r="E21" s="7">
        <v>0</v>
      </c>
      <c r="F21" s="7">
        <f t="shared" si="0"/>
        <v>4</v>
      </c>
      <c r="G21" s="8">
        <v>4</v>
      </c>
    </row>
    <row r="22" spans="1:7" s="9" customFormat="1" ht="35" customHeight="1">
      <c r="A22" s="5" t="s">
        <v>22</v>
      </c>
      <c r="B22" s="6" t="s">
        <v>50</v>
      </c>
      <c r="C22" s="6" t="s">
        <v>51</v>
      </c>
      <c r="D22" s="7">
        <v>13</v>
      </c>
      <c r="E22" s="7">
        <v>0</v>
      </c>
      <c r="F22" s="7">
        <f t="shared" ref="F22:F27" si="1">D22-E22</f>
        <v>13</v>
      </c>
      <c r="G22" s="8">
        <f>LOOKUP(F22,Stichprobenanweisung!$A$7:$B$68,Stichprobenanweisung!$D$7:$D$68)</f>
        <v>3</v>
      </c>
    </row>
    <row r="23" spans="1:7" s="9" customFormat="1" ht="35" customHeight="1">
      <c r="A23" s="5" t="s">
        <v>22</v>
      </c>
      <c r="B23" s="6" t="s">
        <v>52</v>
      </c>
      <c r="C23" s="6" t="s">
        <v>53</v>
      </c>
      <c r="D23" s="7">
        <v>15</v>
      </c>
      <c r="E23" s="7">
        <v>3</v>
      </c>
      <c r="F23" s="7">
        <f t="shared" si="1"/>
        <v>12</v>
      </c>
      <c r="G23" s="8">
        <f>LOOKUP(F23,Stichprobenanweisung!$A$7:$B$68,Stichprobenanweisung!$D$7:$D$68)</f>
        <v>3</v>
      </c>
    </row>
    <row r="24" spans="1:7" s="9" customFormat="1" ht="35" customHeight="1">
      <c r="A24" s="5" t="s">
        <v>22</v>
      </c>
      <c r="B24" s="6" t="s">
        <v>54</v>
      </c>
      <c r="C24" s="6" t="s">
        <v>55</v>
      </c>
      <c r="D24" s="7">
        <v>4</v>
      </c>
      <c r="E24" s="7">
        <v>0</v>
      </c>
      <c r="F24" s="7">
        <f t="shared" si="1"/>
        <v>4</v>
      </c>
      <c r="G24" s="8">
        <v>4</v>
      </c>
    </row>
    <row r="25" spans="1:7" s="9" customFormat="1" ht="35" customHeight="1">
      <c r="A25" s="5" t="s">
        <v>22</v>
      </c>
      <c r="B25" s="6" t="s">
        <v>56</v>
      </c>
      <c r="C25" s="6" t="s">
        <v>57</v>
      </c>
      <c r="D25" s="7">
        <v>27</v>
      </c>
      <c r="E25" s="7">
        <v>2</v>
      </c>
      <c r="F25" s="7">
        <f t="shared" si="1"/>
        <v>25</v>
      </c>
      <c r="G25" s="8">
        <f>LOOKUP(F25,Stichprobenanweisung!$A$7:$B$68,Stichprobenanweisung!$D$7:$D$68)</f>
        <v>5</v>
      </c>
    </row>
    <row r="26" spans="1:7" s="9" customFormat="1" ht="35" customHeight="1">
      <c r="A26" s="5" t="s">
        <v>22</v>
      </c>
      <c r="B26" s="6" t="s">
        <v>58</v>
      </c>
      <c r="C26" s="6" t="s">
        <v>59</v>
      </c>
      <c r="D26" s="7">
        <v>9</v>
      </c>
      <c r="E26" s="7">
        <v>0</v>
      </c>
      <c r="F26" s="7">
        <f t="shared" si="1"/>
        <v>9</v>
      </c>
      <c r="G26" s="8">
        <v>9</v>
      </c>
    </row>
    <row r="27" spans="1:7" s="9" customFormat="1" ht="35" customHeight="1">
      <c r="A27" s="5"/>
      <c r="B27" s="6" t="s">
        <v>60</v>
      </c>
      <c r="C27" s="6" t="s">
        <v>61</v>
      </c>
      <c r="D27" s="7">
        <v>127</v>
      </c>
      <c r="E27" s="7">
        <v>3</v>
      </c>
      <c r="F27" s="7">
        <f t="shared" si="1"/>
        <v>124</v>
      </c>
      <c r="G27" s="8">
        <f>LOOKUP(F27,Stichprobenanweisung!$A$7:$B$68,Stichprobenanweisung!$D$7:$D$68)</f>
        <v>16</v>
      </c>
    </row>
  </sheetData>
  <mergeCells count="3">
    <mergeCell ref="A1:A2"/>
    <mergeCell ref="B1:B2"/>
    <mergeCell ref="C1:C2"/>
  </mergeCells>
  <pageMargins left="0.70866141732283472" right="0.70866141732283472" top="1.1811023622047245" bottom="0.78740157480314965" header="0.31496062992125984" footer="0.31496062992125984"/>
  <pageSetup paperSize="9" scale="53" orientation="landscape" r:id="rId1"/>
  <headerFooter>
    <oddFooter>&amp;R&amp;"Arial Narrow,Standard"Seite 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8E524-2BDC-440F-A634-CBA95D263180}">
  <sheetPr>
    <pageSetUpPr fitToPage="1"/>
  </sheetPr>
  <dimension ref="A1:P69"/>
  <sheetViews>
    <sheetView showGridLines="0" zoomScale="85" zoomScaleNormal="85" zoomScalePageLayoutView="80" workbookViewId="0">
      <selection activeCell="I59" sqref="I59"/>
    </sheetView>
  </sheetViews>
  <sheetFormatPr baseColWidth="10" defaultColWidth="11.5" defaultRowHeight="16"/>
  <cols>
    <col min="1" max="5" width="20.83203125" style="11" customWidth="1"/>
    <col min="6" max="6" width="3.83203125" style="11" customWidth="1"/>
    <col min="7" max="7" width="13.5" style="11" bestFit="1" customWidth="1"/>
    <col min="8" max="8" width="2" style="11" customWidth="1"/>
    <col min="9" max="9" width="30.33203125" style="11" customWidth="1"/>
    <col min="10" max="11" width="11.5" style="11"/>
    <col min="12" max="12" width="20" style="11" customWidth="1"/>
    <col min="13" max="15" width="10.6640625" style="11" customWidth="1"/>
    <col min="16" max="16" width="1.5" style="11" customWidth="1"/>
    <col min="17" max="16384" width="11.5" style="11"/>
  </cols>
  <sheetData>
    <row r="1" spans="1:16" ht="25" customHeight="1" thickBot="1">
      <c r="A1" s="150" t="s">
        <v>62</v>
      </c>
      <c r="B1" s="151"/>
      <c r="C1" s="151"/>
      <c r="D1" s="151"/>
      <c r="E1" s="151"/>
      <c r="F1" s="10"/>
      <c r="G1" s="10"/>
      <c r="H1" s="10"/>
    </row>
    <row r="2" spans="1:16" ht="16.5" customHeight="1">
      <c r="A2" s="150"/>
      <c r="B2" s="151"/>
      <c r="C2" s="151"/>
      <c r="D2" s="151"/>
      <c r="E2" s="151"/>
      <c r="F2" s="10"/>
      <c r="G2" s="10"/>
      <c r="H2" s="12"/>
      <c r="I2" s="152" t="s">
        <v>63</v>
      </c>
      <c r="J2" s="152"/>
      <c r="K2" s="152"/>
      <c r="L2" s="152"/>
      <c r="M2" s="152"/>
      <c r="N2" s="152"/>
      <c r="O2" s="152"/>
      <c r="P2" s="153"/>
    </row>
    <row r="3" spans="1:16" ht="16.5" customHeight="1">
      <c r="H3" s="13"/>
      <c r="I3" s="154"/>
      <c r="J3" s="154"/>
      <c r="K3" s="154"/>
      <c r="L3" s="154"/>
      <c r="M3" s="154"/>
      <c r="N3" s="154"/>
      <c r="O3" s="154"/>
      <c r="P3" s="155"/>
    </row>
    <row r="4" spans="1:16" ht="19" thickBot="1">
      <c r="A4" s="158" t="s">
        <v>64</v>
      </c>
      <c r="B4" s="158"/>
      <c r="C4" s="158"/>
      <c r="D4" s="158"/>
      <c r="E4" s="158"/>
      <c r="H4" s="14"/>
      <c r="I4" s="156"/>
      <c r="J4" s="156"/>
      <c r="K4" s="156"/>
      <c r="L4" s="156"/>
      <c r="M4" s="156"/>
      <c r="N4" s="156"/>
      <c r="O4" s="156"/>
      <c r="P4" s="157"/>
    </row>
    <row r="5" spans="1:16" ht="12.75" customHeight="1" thickBot="1">
      <c r="A5" s="15"/>
      <c r="H5" s="16"/>
      <c r="I5" s="17"/>
      <c r="J5" s="17"/>
      <c r="K5" s="17"/>
      <c r="L5" s="17"/>
      <c r="M5" s="17"/>
      <c r="N5" s="17"/>
      <c r="O5" s="17"/>
      <c r="P5" s="17"/>
    </row>
    <row r="6" spans="1:16" ht="65.25" customHeight="1" thickBot="1">
      <c r="A6" s="159" t="s">
        <v>65</v>
      </c>
      <c r="B6" s="160"/>
      <c r="C6" s="18" t="s">
        <v>66</v>
      </c>
      <c r="D6" s="18" t="s">
        <v>67</v>
      </c>
      <c r="E6" s="19" t="s">
        <v>68</v>
      </c>
      <c r="H6" s="16"/>
      <c r="I6" s="161" t="s">
        <v>1</v>
      </c>
      <c r="J6" s="163" t="s">
        <v>3</v>
      </c>
      <c r="K6" s="163" t="s">
        <v>4</v>
      </c>
      <c r="L6" s="163" t="s">
        <v>69</v>
      </c>
      <c r="M6" s="165" t="s">
        <v>70</v>
      </c>
      <c r="N6" s="166"/>
      <c r="O6" s="167"/>
      <c r="P6" s="20"/>
    </row>
    <row r="7" spans="1:16" ht="26.25" customHeight="1">
      <c r="A7" s="21">
        <v>2</v>
      </c>
      <c r="B7" s="22">
        <v>5</v>
      </c>
      <c r="C7" s="23">
        <v>2</v>
      </c>
      <c r="D7" s="24">
        <v>2</v>
      </c>
      <c r="E7" s="22">
        <v>2</v>
      </c>
      <c r="H7" s="16"/>
      <c r="I7" s="162"/>
      <c r="J7" s="164"/>
      <c r="K7" s="164"/>
      <c r="L7" s="164"/>
      <c r="M7" s="25" t="s">
        <v>71</v>
      </c>
      <c r="N7" s="26" t="s">
        <v>72</v>
      </c>
      <c r="O7" s="27" t="s">
        <v>73</v>
      </c>
      <c r="P7" s="28"/>
    </row>
    <row r="8" spans="1:16" ht="15.75" customHeight="1" thickBot="1">
      <c r="A8" s="29">
        <v>6</v>
      </c>
      <c r="B8" s="30">
        <v>8</v>
      </c>
      <c r="C8" s="31">
        <v>2</v>
      </c>
      <c r="D8" s="32">
        <v>2</v>
      </c>
      <c r="E8" s="30">
        <v>3</v>
      </c>
      <c r="H8" s="16"/>
      <c r="I8" s="33" t="s">
        <v>74</v>
      </c>
      <c r="J8" s="34">
        <v>365</v>
      </c>
      <c r="K8" s="34">
        <v>0</v>
      </c>
      <c r="L8" s="34">
        <f>J8-K8</f>
        <v>365</v>
      </c>
      <c r="M8" s="34">
        <f>LOOKUP(L8,A7:B68,C7:C68)</f>
        <v>15</v>
      </c>
      <c r="N8" s="34">
        <f>LOOKUP(L8,$A$7:$B$68,$D$7:$D$68)</f>
        <v>40</v>
      </c>
      <c r="O8" s="35">
        <f>LOOKUP(L8,A7:B68,E7:E68)</f>
        <v>62</v>
      </c>
      <c r="P8" s="28"/>
    </row>
    <row r="9" spans="1:16" ht="17" thickBot="1">
      <c r="A9" s="29">
        <v>9</v>
      </c>
      <c r="B9" s="30">
        <v>11</v>
      </c>
      <c r="C9" s="31">
        <v>2</v>
      </c>
      <c r="D9" s="32">
        <v>3</v>
      </c>
      <c r="E9" s="30">
        <v>4</v>
      </c>
      <c r="H9" s="36"/>
      <c r="I9" s="37"/>
      <c r="J9" s="37"/>
      <c r="K9" s="37"/>
      <c r="L9" s="37"/>
      <c r="M9" s="37"/>
      <c r="N9" s="37"/>
      <c r="O9" s="37"/>
      <c r="P9" s="37"/>
    </row>
    <row r="10" spans="1:16">
      <c r="A10" s="29">
        <v>12</v>
      </c>
      <c r="B10" s="30">
        <v>15</v>
      </c>
      <c r="C10" s="31">
        <v>3</v>
      </c>
      <c r="D10" s="32">
        <v>3</v>
      </c>
      <c r="E10" s="30">
        <v>5</v>
      </c>
    </row>
    <row r="11" spans="1:16">
      <c r="A11" s="29">
        <v>16</v>
      </c>
      <c r="B11" s="30">
        <v>18</v>
      </c>
      <c r="C11" s="31">
        <v>3</v>
      </c>
      <c r="D11" s="32">
        <v>4</v>
      </c>
      <c r="E11" s="30">
        <v>6</v>
      </c>
    </row>
    <row r="12" spans="1:16">
      <c r="A12" s="29">
        <v>19</v>
      </c>
      <c r="B12" s="30">
        <v>21</v>
      </c>
      <c r="C12" s="31">
        <v>4</v>
      </c>
      <c r="D12" s="32">
        <v>4</v>
      </c>
      <c r="E12" s="30">
        <v>7</v>
      </c>
    </row>
    <row r="13" spans="1:16">
      <c r="A13" s="29">
        <v>22</v>
      </c>
      <c r="B13" s="30">
        <v>25</v>
      </c>
      <c r="C13" s="31">
        <v>5</v>
      </c>
      <c r="D13" s="32">
        <v>5</v>
      </c>
      <c r="E13" s="30">
        <v>8</v>
      </c>
      <c r="J13" s="38" t="s">
        <v>75</v>
      </c>
    </row>
    <row r="14" spans="1:16">
      <c r="A14" s="29">
        <v>26</v>
      </c>
      <c r="B14" s="30">
        <v>30</v>
      </c>
      <c r="C14" s="31">
        <v>5</v>
      </c>
      <c r="D14" s="32">
        <v>5</v>
      </c>
      <c r="E14" s="30">
        <v>9</v>
      </c>
    </row>
    <row r="15" spans="1:16">
      <c r="A15" s="29">
        <v>31</v>
      </c>
      <c r="B15" s="30">
        <v>35</v>
      </c>
      <c r="C15" s="31">
        <v>5</v>
      </c>
      <c r="D15" s="32">
        <v>6</v>
      </c>
      <c r="E15" s="30">
        <v>10</v>
      </c>
    </row>
    <row r="16" spans="1:16">
      <c r="A16" s="29">
        <v>36</v>
      </c>
      <c r="B16" s="30">
        <v>40</v>
      </c>
      <c r="C16" s="31">
        <v>5</v>
      </c>
      <c r="D16" s="32">
        <v>7</v>
      </c>
      <c r="E16" s="30">
        <v>11</v>
      </c>
    </row>
    <row r="17" spans="1:5">
      <c r="A17" s="29">
        <v>41</v>
      </c>
      <c r="B17" s="30">
        <v>45</v>
      </c>
      <c r="C17" s="31">
        <v>6</v>
      </c>
      <c r="D17" s="32">
        <v>7</v>
      </c>
      <c r="E17" s="30">
        <v>12</v>
      </c>
    </row>
    <row r="18" spans="1:5">
      <c r="A18" s="29">
        <v>46</v>
      </c>
      <c r="B18" s="30">
        <v>50</v>
      </c>
      <c r="C18" s="31">
        <v>6</v>
      </c>
      <c r="D18" s="32">
        <v>8</v>
      </c>
      <c r="E18" s="30">
        <v>13</v>
      </c>
    </row>
    <row r="19" spans="1:5">
      <c r="A19" s="29">
        <v>51</v>
      </c>
      <c r="B19" s="30">
        <v>55</v>
      </c>
      <c r="C19" s="31">
        <v>6</v>
      </c>
      <c r="D19" s="32">
        <v>9</v>
      </c>
      <c r="E19" s="30">
        <v>14</v>
      </c>
    </row>
    <row r="20" spans="1:5">
      <c r="A20" s="29">
        <v>56</v>
      </c>
      <c r="B20" s="30">
        <v>61</v>
      </c>
      <c r="C20" s="31">
        <v>6</v>
      </c>
      <c r="D20" s="32">
        <v>10</v>
      </c>
      <c r="E20" s="30">
        <v>15</v>
      </c>
    </row>
    <row r="21" spans="1:5">
      <c r="A21" s="29">
        <v>62</v>
      </c>
      <c r="B21" s="30">
        <v>67</v>
      </c>
      <c r="C21" s="31">
        <v>7</v>
      </c>
      <c r="D21" s="32">
        <v>10</v>
      </c>
      <c r="E21" s="30">
        <v>16</v>
      </c>
    </row>
    <row r="22" spans="1:5">
      <c r="A22" s="29">
        <v>68</v>
      </c>
      <c r="B22" s="30">
        <v>72</v>
      </c>
      <c r="C22" s="31">
        <v>7</v>
      </c>
      <c r="D22" s="32">
        <v>11</v>
      </c>
      <c r="E22" s="30">
        <v>17</v>
      </c>
    </row>
    <row r="23" spans="1:5">
      <c r="A23" s="29">
        <v>73</v>
      </c>
      <c r="B23" s="30">
        <v>78</v>
      </c>
      <c r="C23" s="31">
        <v>7</v>
      </c>
      <c r="D23" s="32">
        <v>12</v>
      </c>
      <c r="E23" s="30">
        <v>18</v>
      </c>
    </row>
    <row r="24" spans="1:5">
      <c r="A24" s="29">
        <v>79</v>
      </c>
      <c r="B24" s="30">
        <v>84</v>
      </c>
      <c r="C24" s="31">
        <v>7</v>
      </c>
      <c r="D24" s="32">
        <v>12</v>
      </c>
      <c r="E24" s="30">
        <v>19</v>
      </c>
    </row>
    <row r="25" spans="1:5">
      <c r="A25" s="29">
        <v>85</v>
      </c>
      <c r="B25" s="30">
        <v>90</v>
      </c>
      <c r="C25" s="31">
        <v>8</v>
      </c>
      <c r="D25" s="32">
        <v>13</v>
      </c>
      <c r="E25" s="30">
        <v>20</v>
      </c>
    </row>
    <row r="26" spans="1:5">
      <c r="A26" s="29">
        <v>91</v>
      </c>
      <c r="B26" s="30">
        <v>96</v>
      </c>
      <c r="C26" s="31">
        <v>8</v>
      </c>
      <c r="D26" s="32">
        <v>13</v>
      </c>
      <c r="E26" s="30">
        <v>21</v>
      </c>
    </row>
    <row r="27" spans="1:5">
      <c r="A27" s="29">
        <v>97</v>
      </c>
      <c r="B27" s="30">
        <v>100</v>
      </c>
      <c r="C27" s="31">
        <v>8</v>
      </c>
      <c r="D27" s="32">
        <v>14</v>
      </c>
      <c r="E27" s="30">
        <v>22</v>
      </c>
    </row>
    <row r="28" spans="1:5">
      <c r="A28" s="29">
        <v>101</v>
      </c>
      <c r="B28" s="30">
        <v>105</v>
      </c>
      <c r="C28" s="31">
        <v>8</v>
      </c>
      <c r="D28" s="32">
        <v>14</v>
      </c>
      <c r="E28" s="30">
        <v>23</v>
      </c>
    </row>
    <row r="29" spans="1:5">
      <c r="A29" s="29">
        <v>106</v>
      </c>
      <c r="B29" s="30">
        <v>110</v>
      </c>
      <c r="C29" s="31">
        <v>8</v>
      </c>
      <c r="D29" s="32">
        <v>15</v>
      </c>
      <c r="E29" s="30">
        <v>24</v>
      </c>
    </row>
    <row r="30" spans="1:5">
      <c r="A30" s="29">
        <v>111</v>
      </c>
      <c r="B30" s="30">
        <v>115</v>
      </c>
      <c r="C30" s="31">
        <v>8</v>
      </c>
      <c r="D30" s="32">
        <v>15</v>
      </c>
      <c r="E30" s="30">
        <v>25</v>
      </c>
    </row>
    <row r="31" spans="1:5">
      <c r="A31" s="29">
        <v>116</v>
      </c>
      <c r="B31" s="30">
        <v>120</v>
      </c>
      <c r="C31" s="31">
        <v>8</v>
      </c>
      <c r="D31" s="32">
        <v>16</v>
      </c>
      <c r="E31" s="30">
        <v>26</v>
      </c>
    </row>
    <row r="32" spans="1:5">
      <c r="A32" s="29">
        <v>121</v>
      </c>
      <c r="B32" s="30">
        <v>125</v>
      </c>
      <c r="C32" s="31">
        <v>8</v>
      </c>
      <c r="D32" s="32">
        <v>16</v>
      </c>
      <c r="E32" s="30">
        <v>27</v>
      </c>
    </row>
    <row r="33" spans="1:5">
      <c r="A33" s="29">
        <v>126</v>
      </c>
      <c r="B33" s="30">
        <v>130</v>
      </c>
      <c r="C33" s="31">
        <v>8</v>
      </c>
      <c r="D33" s="32">
        <v>17</v>
      </c>
      <c r="E33" s="30">
        <v>28</v>
      </c>
    </row>
    <row r="34" spans="1:5">
      <c r="A34" s="29">
        <v>131</v>
      </c>
      <c r="B34" s="30">
        <v>135</v>
      </c>
      <c r="C34" s="31">
        <v>8</v>
      </c>
      <c r="D34" s="32">
        <v>17</v>
      </c>
      <c r="E34" s="30">
        <v>29</v>
      </c>
    </row>
    <row r="35" spans="1:5">
      <c r="A35" s="29">
        <v>136</v>
      </c>
      <c r="B35" s="30">
        <v>140</v>
      </c>
      <c r="C35" s="31">
        <v>8</v>
      </c>
      <c r="D35" s="32">
        <v>18</v>
      </c>
      <c r="E35" s="30">
        <v>30</v>
      </c>
    </row>
    <row r="36" spans="1:5">
      <c r="A36" s="29">
        <v>141</v>
      </c>
      <c r="B36" s="30">
        <v>145</v>
      </c>
      <c r="C36" s="31">
        <v>8</v>
      </c>
      <c r="D36" s="32">
        <v>19</v>
      </c>
      <c r="E36" s="30">
        <v>31</v>
      </c>
    </row>
    <row r="37" spans="1:5">
      <c r="A37" s="29">
        <v>146</v>
      </c>
      <c r="B37" s="30">
        <v>150</v>
      </c>
      <c r="C37" s="31">
        <v>8</v>
      </c>
      <c r="D37" s="32">
        <v>20</v>
      </c>
      <c r="E37" s="30">
        <v>32</v>
      </c>
    </row>
    <row r="38" spans="1:5">
      <c r="A38" s="29">
        <v>151</v>
      </c>
      <c r="B38" s="30">
        <v>157</v>
      </c>
      <c r="C38" s="31">
        <v>8</v>
      </c>
      <c r="D38" s="32">
        <v>20</v>
      </c>
      <c r="E38" s="30">
        <v>33</v>
      </c>
    </row>
    <row r="39" spans="1:5">
      <c r="A39" s="29">
        <v>158</v>
      </c>
      <c r="B39" s="30">
        <v>164</v>
      </c>
      <c r="C39" s="31">
        <v>8</v>
      </c>
      <c r="D39" s="32">
        <v>21</v>
      </c>
      <c r="E39" s="30">
        <v>34</v>
      </c>
    </row>
    <row r="40" spans="1:5">
      <c r="A40" s="29">
        <v>165</v>
      </c>
      <c r="B40" s="30">
        <v>171</v>
      </c>
      <c r="C40" s="31">
        <v>8</v>
      </c>
      <c r="D40" s="32">
        <v>21</v>
      </c>
      <c r="E40" s="30">
        <v>35</v>
      </c>
    </row>
    <row r="41" spans="1:5">
      <c r="A41" s="29">
        <v>172</v>
      </c>
      <c r="B41" s="30">
        <v>178</v>
      </c>
      <c r="C41" s="31">
        <v>9</v>
      </c>
      <c r="D41" s="32">
        <v>22</v>
      </c>
      <c r="E41" s="30">
        <v>36</v>
      </c>
    </row>
    <row r="42" spans="1:5">
      <c r="A42" s="29">
        <v>179</v>
      </c>
      <c r="B42" s="30">
        <v>186</v>
      </c>
      <c r="C42" s="31">
        <v>9</v>
      </c>
      <c r="D42" s="32">
        <v>22</v>
      </c>
      <c r="E42" s="30">
        <v>37</v>
      </c>
    </row>
    <row r="43" spans="1:5">
      <c r="A43" s="29">
        <v>187</v>
      </c>
      <c r="B43" s="30">
        <v>193</v>
      </c>
      <c r="C43" s="31">
        <v>9</v>
      </c>
      <c r="D43" s="32">
        <v>23</v>
      </c>
      <c r="E43" s="30">
        <v>38</v>
      </c>
    </row>
    <row r="44" spans="1:5">
      <c r="A44" s="29">
        <v>194</v>
      </c>
      <c r="B44" s="30">
        <v>200</v>
      </c>
      <c r="C44" s="31">
        <v>9</v>
      </c>
      <c r="D44" s="32">
        <v>23</v>
      </c>
      <c r="E44" s="30">
        <v>39</v>
      </c>
    </row>
    <row r="45" spans="1:5">
      <c r="A45" s="29">
        <v>201</v>
      </c>
      <c r="B45" s="30">
        <v>207</v>
      </c>
      <c r="C45" s="31">
        <v>10</v>
      </c>
      <c r="D45" s="32">
        <v>24</v>
      </c>
      <c r="E45" s="30">
        <v>40</v>
      </c>
    </row>
    <row r="46" spans="1:5">
      <c r="A46" s="29">
        <v>208</v>
      </c>
      <c r="B46" s="30">
        <v>215</v>
      </c>
      <c r="C46" s="31">
        <v>10</v>
      </c>
      <c r="D46" s="32">
        <v>24</v>
      </c>
      <c r="E46" s="30">
        <v>41</v>
      </c>
    </row>
    <row r="47" spans="1:5">
      <c r="A47" s="29">
        <v>216</v>
      </c>
      <c r="B47" s="30">
        <v>222</v>
      </c>
      <c r="C47" s="31">
        <v>10</v>
      </c>
      <c r="D47" s="32">
        <v>25</v>
      </c>
      <c r="E47" s="30">
        <v>42</v>
      </c>
    </row>
    <row r="48" spans="1:5">
      <c r="A48" s="29">
        <v>223</v>
      </c>
      <c r="B48" s="30">
        <v>229</v>
      </c>
      <c r="C48" s="31">
        <v>11</v>
      </c>
      <c r="D48" s="32">
        <v>25</v>
      </c>
      <c r="E48" s="30">
        <v>43</v>
      </c>
    </row>
    <row r="49" spans="1:5">
      <c r="A49" s="29">
        <v>230</v>
      </c>
      <c r="B49" s="30">
        <v>236</v>
      </c>
      <c r="C49" s="31">
        <v>11</v>
      </c>
      <c r="D49" s="32">
        <v>26</v>
      </c>
      <c r="E49" s="30">
        <v>44</v>
      </c>
    </row>
    <row r="50" spans="1:5">
      <c r="A50" s="29">
        <v>237</v>
      </c>
      <c r="B50" s="30">
        <v>242</v>
      </c>
      <c r="C50" s="31">
        <v>11</v>
      </c>
      <c r="D50" s="32">
        <v>27</v>
      </c>
      <c r="E50" s="30">
        <v>45</v>
      </c>
    </row>
    <row r="51" spans="1:5">
      <c r="A51" s="29">
        <v>244</v>
      </c>
      <c r="B51" s="30">
        <v>251</v>
      </c>
      <c r="C51" s="31">
        <v>12</v>
      </c>
      <c r="D51" s="32">
        <v>28</v>
      </c>
      <c r="E51" s="30">
        <v>46</v>
      </c>
    </row>
    <row r="52" spans="1:5">
      <c r="A52" s="29">
        <v>252</v>
      </c>
      <c r="B52" s="30">
        <v>258</v>
      </c>
      <c r="C52" s="31">
        <v>12</v>
      </c>
      <c r="D52" s="32">
        <v>29</v>
      </c>
      <c r="E52" s="30">
        <v>47</v>
      </c>
    </row>
    <row r="53" spans="1:5">
      <c r="A53" s="29">
        <v>259</v>
      </c>
      <c r="B53" s="30">
        <v>265</v>
      </c>
      <c r="C53" s="31">
        <v>12</v>
      </c>
      <c r="D53" s="32">
        <v>30</v>
      </c>
      <c r="E53" s="30">
        <v>48</v>
      </c>
    </row>
    <row r="54" spans="1:5">
      <c r="A54" s="29">
        <v>266</v>
      </c>
      <c r="B54" s="30">
        <v>272</v>
      </c>
      <c r="C54" s="31">
        <v>13</v>
      </c>
      <c r="D54" s="32">
        <v>31</v>
      </c>
      <c r="E54" s="30">
        <v>49</v>
      </c>
    </row>
    <row r="55" spans="1:5">
      <c r="A55" s="29">
        <v>273</v>
      </c>
      <c r="B55" s="30">
        <v>280</v>
      </c>
      <c r="C55" s="31">
        <v>13</v>
      </c>
      <c r="D55" s="32">
        <v>32</v>
      </c>
      <c r="E55" s="30">
        <v>50</v>
      </c>
    </row>
    <row r="56" spans="1:5">
      <c r="A56" s="29">
        <v>281</v>
      </c>
      <c r="B56" s="30">
        <v>287</v>
      </c>
      <c r="C56" s="31">
        <v>13</v>
      </c>
      <c r="D56" s="32">
        <v>32</v>
      </c>
      <c r="E56" s="30">
        <v>51</v>
      </c>
    </row>
    <row r="57" spans="1:5">
      <c r="A57" s="29">
        <v>288</v>
      </c>
      <c r="B57" s="30">
        <v>294</v>
      </c>
      <c r="C57" s="31">
        <v>13</v>
      </c>
      <c r="D57" s="32">
        <v>33</v>
      </c>
      <c r="E57" s="30">
        <v>52</v>
      </c>
    </row>
    <row r="58" spans="1:5">
      <c r="A58" s="29">
        <v>295</v>
      </c>
      <c r="B58" s="30">
        <v>302</v>
      </c>
      <c r="C58" s="31">
        <v>13</v>
      </c>
      <c r="D58" s="32">
        <v>34</v>
      </c>
      <c r="E58" s="30">
        <v>53</v>
      </c>
    </row>
    <row r="59" spans="1:5">
      <c r="A59" s="29">
        <v>303</v>
      </c>
      <c r="B59" s="30">
        <v>309</v>
      </c>
      <c r="C59" s="31">
        <v>13</v>
      </c>
      <c r="D59" s="32">
        <v>34</v>
      </c>
      <c r="E59" s="30">
        <v>54</v>
      </c>
    </row>
    <row r="60" spans="1:5">
      <c r="A60" s="29">
        <v>310</v>
      </c>
      <c r="B60" s="30">
        <v>316</v>
      </c>
      <c r="C60" s="31">
        <v>14</v>
      </c>
      <c r="D60" s="32">
        <v>35</v>
      </c>
      <c r="E60" s="30">
        <v>55</v>
      </c>
    </row>
    <row r="61" spans="1:5">
      <c r="A61" s="29">
        <v>317</v>
      </c>
      <c r="B61" s="30">
        <v>324</v>
      </c>
      <c r="C61" s="31">
        <v>14</v>
      </c>
      <c r="D61" s="32">
        <v>36</v>
      </c>
      <c r="E61" s="30">
        <v>56</v>
      </c>
    </row>
    <row r="62" spans="1:5">
      <c r="A62" s="29">
        <v>325</v>
      </c>
      <c r="B62" s="30">
        <v>331</v>
      </c>
      <c r="C62" s="31">
        <v>14</v>
      </c>
      <c r="D62" s="32">
        <v>36</v>
      </c>
      <c r="E62" s="30">
        <v>57</v>
      </c>
    </row>
    <row r="63" spans="1:5">
      <c r="A63" s="29">
        <v>332</v>
      </c>
      <c r="B63" s="30">
        <v>338</v>
      </c>
      <c r="C63" s="31">
        <v>14</v>
      </c>
      <c r="D63" s="32">
        <v>37</v>
      </c>
      <c r="E63" s="30">
        <v>58</v>
      </c>
    </row>
    <row r="64" spans="1:5">
      <c r="A64" s="29">
        <v>339</v>
      </c>
      <c r="B64" s="30">
        <v>346</v>
      </c>
      <c r="C64" s="31">
        <v>14</v>
      </c>
      <c r="D64" s="32">
        <v>38</v>
      </c>
      <c r="E64" s="30">
        <v>59</v>
      </c>
    </row>
    <row r="65" spans="1:5">
      <c r="A65" s="29">
        <v>347</v>
      </c>
      <c r="B65" s="30">
        <v>353</v>
      </c>
      <c r="C65" s="31">
        <v>15</v>
      </c>
      <c r="D65" s="32">
        <v>38</v>
      </c>
      <c r="E65" s="30">
        <v>60</v>
      </c>
    </row>
    <row r="66" spans="1:5">
      <c r="A66" s="29">
        <v>354</v>
      </c>
      <c r="B66" s="30">
        <v>360</v>
      </c>
      <c r="C66" s="31">
        <v>15</v>
      </c>
      <c r="D66" s="32">
        <v>39</v>
      </c>
      <c r="E66" s="30">
        <v>61</v>
      </c>
    </row>
    <row r="67" spans="1:5">
      <c r="A67" s="29">
        <v>361</v>
      </c>
      <c r="B67" s="30">
        <v>368</v>
      </c>
      <c r="C67" s="31">
        <v>15</v>
      </c>
      <c r="D67" s="32">
        <v>40</v>
      </c>
      <c r="E67" s="30">
        <v>62</v>
      </c>
    </row>
    <row r="68" spans="1:5" ht="17" thickBot="1">
      <c r="A68" s="39"/>
      <c r="B68" s="40"/>
      <c r="C68" s="41"/>
      <c r="D68" s="42"/>
      <c r="E68" s="40"/>
    </row>
    <row r="69" spans="1:5">
      <c r="A69" s="43"/>
      <c r="B69" s="31"/>
    </row>
  </sheetData>
  <dataConsolidate/>
  <mergeCells count="9">
    <mergeCell ref="A1:E2"/>
    <mergeCell ref="I2:P4"/>
    <mergeCell ref="A4:E4"/>
    <mergeCell ref="A6:B6"/>
    <mergeCell ref="I6:I7"/>
    <mergeCell ref="J6:J7"/>
    <mergeCell ref="K6:K7"/>
    <mergeCell ref="L6:L7"/>
    <mergeCell ref="M6:O6"/>
  </mergeCells>
  <pageMargins left="0.31496062992125984" right="0.78740157480314965" top="1.0236220472440944" bottom="0.98425196850393704" header="0.43307086614173229" footer="0.51181102362204722"/>
  <pageSetup paperSize="9" scale="55" fitToHeight="2" orientation="landscape" r:id="rId1"/>
  <headerFooter scaleWithDoc="0">
    <oddFooter>&amp;C&amp;"Arial Narrow,Standard"Seite &amp;P von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E6BD73-1465-47DE-873C-33888D99D75A}">
  <dimension ref="A5:J15"/>
  <sheetViews>
    <sheetView showGridLines="0" zoomScaleNormal="100" workbookViewId="0">
      <selection activeCell="D6" sqref="D6"/>
    </sheetView>
  </sheetViews>
  <sheetFormatPr baseColWidth="10" defaultColWidth="8" defaultRowHeight="13"/>
  <cols>
    <col min="1" max="1" width="4.33203125" style="44" bestFit="1" customWidth="1"/>
    <col min="2" max="2" width="5.83203125" style="44" bestFit="1" customWidth="1"/>
    <col min="3" max="3" width="25.6640625" style="44" customWidth="1"/>
    <col min="4" max="7" width="10.5" style="44" customWidth="1"/>
    <col min="8" max="8" width="3.33203125" style="44" customWidth="1"/>
    <col min="9" max="10" width="20.5" style="44" customWidth="1"/>
    <col min="11" max="11" width="6.33203125" style="44" customWidth="1"/>
    <col min="12" max="12" width="7.33203125" style="44" customWidth="1"/>
    <col min="13" max="14" width="6.33203125" style="44" customWidth="1"/>
    <col min="15" max="15" width="7.33203125" style="44" customWidth="1"/>
    <col min="16" max="16" width="6.33203125" style="44" customWidth="1"/>
    <col min="17" max="17" width="7.33203125" style="44" customWidth="1"/>
    <col min="18" max="19" width="6.33203125" style="44" customWidth="1"/>
    <col min="20" max="20" width="7.33203125" style="44" customWidth="1"/>
    <col min="21" max="16384" width="8" style="44"/>
  </cols>
  <sheetData>
    <row r="5" spans="1:10" ht="51">
      <c r="C5" s="45"/>
      <c r="D5" s="46"/>
      <c r="E5" s="46"/>
      <c r="F5" s="46"/>
      <c r="G5" s="46"/>
      <c r="I5" s="47" t="s">
        <v>76</v>
      </c>
      <c r="J5" s="47" t="s">
        <v>77</v>
      </c>
    </row>
    <row r="6" spans="1:10" ht="30" customHeight="1">
      <c r="A6" s="45"/>
      <c r="B6" s="45"/>
      <c r="C6" s="45"/>
      <c r="D6" s="47" t="s">
        <v>78</v>
      </c>
      <c r="E6" s="47" t="s">
        <v>79</v>
      </c>
      <c r="F6" s="47" t="s">
        <v>80</v>
      </c>
      <c r="G6" s="47" t="s">
        <v>81</v>
      </c>
      <c r="I6" s="48">
        <v>0</v>
      </c>
      <c r="J6" s="48">
        <v>100</v>
      </c>
    </row>
    <row r="7" spans="1:10" ht="25" customHeight="1">
      <c r="A7" s="45"/>
      <c r="B7" s="45"/>
      <c r="C7" s="49" t="s">
        <v>82</v>
      </c>
      <c r="D7" s="168" t="s">
        <v>83</v>
      </c>
      <c r="E7" s="168"/>
      <c r="F7" s="168"/>
      <c r="G7" s="168"/>
      <c r="I7" s="48">
        <v>1</v>
      </c>
      <c r="J7" s="48">
        <v>90</v>
      </c>
    </row>
    <row r="8" spans="1:10" ht="25" customHeight="1">
      <c r="A8" s="50">
        <v>0</v>
      </c>
      <c r="B8" s="50">
        <v>15</v>
      </c>
      <c r="C8" s="51" t="s">
        <v>84</v>
      </c>
      <c r="D8" s="52">
        <v>1</v>
      </c>
      <c r="E8" s="52">
        <v>1</v>
      </c>
      <c r="F8" s="52">
        <v>2</v>
      </c>
      <c r="G8" s="52">
        <v>1</v>
      </c>
      <c r="I8" s="48">
        <v>2</v>
      </c>
      <c r="J8" s="48">
        <v>80</v>
      </c>
    </row>
    <row r="9" spans="1:10" ht="25" customHeight="1">
      <c r="A9" s="50">
        <v>16</v>
      </c>
      <c r="B9" s="50">
        <v>35</v>
      </c>
      <c r="C9" s="51" t="s">
        <v>85</v>
      </c>
      <c r="D9" s="52">
        <v>1</v>
      </c>
      <c r="E9" s="52">
        <v>1</v>
      </c>
      <c r="F9" s="52">
        <v>2</v>
      </c>
      <c r="G9" s="52">
        <v>1</v>
      </c>
      <c r="I9" s="48">
        <v>3</v>
      </c>
      <c r="J9" s="48">
        <v>70</v>
      </c>
    </row>
    <row r="10" spans="1:10" ht="25" customHeight="1">
      <c r="A10" s="50">
        <v>36</v>
      </c>
      <c r="B10" s="50">
        <v>60</v>
      </c>
      <c r="C10" s="51" t="s">
        <v>86</v>
      </c>
      <c r="D10" s="52">
        <v>1</v>
      </c>
      <c r="E10" s="52">
        <v>1</v>
      </c>
      <c r="F10" s="52">
        <v>2</v>
      </c>
      <c r="G10" s="52">
        <v>1</v>
      </c>
      <c r="I10" s="48">
        <v>4</v>
      </c>
      <c r="J10" s="48">
        <v>55</v>
      </c>
    </row>
    <row r="11" spans="1:10" ht="25" customHeight="1" thickBot="1">
      <c r="A11" s="50">
        <v>61</v>
      </c>
      <c r="B11" s="50">
        <v>100</v>
      </c>
      <c r="C11" s="53" t="s">
        <v>87</v>
      </c>
      <c r="D11" s="54">
        <v>2</v>
      </c>
      <c r="E11" s="54">
        <v>2</v>
      </c>
      <c r="F11" s="54">
        <v>3</v>
      </c>
      <c r="G11" s="54">
        <v>2</v>
      </c>
      <c r="I11" s="48">
        <v>5</v>
      </c>
      <c r="J11" s="48">
        <v>40</v>
      </c>
    </row>
    <row r="12" spans="1:10" ht="25" customHeight="1" thickBot="1">
      <c r="C12" s="55" t="s">
        <v>88</v>
      </c>
      <c r="D12" s="56">
        <v>0.4</v>
      </c>
      <c r="E12" s="56">
        <v>0.2</v>
      </c>
      <c r="F12" s="56">
        <v>0.15</v>
      </c>
      <c r="G12" s="57">
        <v>0.25</v>
      </c>
      <c r="I12" s="48">
        <v>6</v>
      </c>
      <c r="J12" s="48">
        <v>25</v>
      </c>
    </row>
    <row r="13" spans="1:10" ht="25" customHeight="1">
      <c r="D13" s="58"/>
      <c r="E13" s="58"/>
      <c r="F13" s="58"/>
      <c r="G13" s="58"/>
      <c r="I13" s="48">
        <v>7</v>
      </c>
      <c r="J13" s="48">
        <v>10</v>
      </c>
    </row>
    <row r="14" spans="1:10" ht="25" customHeight="1">
      <c r="A14" s="59"/>
      <c r="B14" s="59"/>
      <c r="C14" s="59"/>
      <c r="D14" s="59"/>
      <c r="E14" s="59"/>
      <c r="F14" s="59"/>
      <c r="G14" s="59"/>
      <c r="I14" s="48">
        <v>8</v>
      </c>
      <c r="J14" s="48">
        <v>0</v>
      </c>
    </row>
    <row r="15" spans="1:10" ht="25" customHeight="1">
      <c r="A15" s="59"/>
      <c r="B15" s="59"/>
      <c r="C15" s="59"/>
      <c r="D15" s="59"/>
      <c r="E15" s="59"/>
      <c r="F15" s="59"/>
      <c r="G15" s="59"/>
      <c r="I15" s="48" t="s">
        <v>89</v>
      </c>
      <c r="J15" s="48">
        <v>0</v>
      </c>
    </row>
  </sheetData>
  <mergeCells count="1">
    <mergeCell ref="D7:G7"/>
  </mergeCells>
  <pageMargins left="0.7" right="0.7" top="0.75" bottom="0.75" header="0.3" footer="0.3"/>
  <pageSetup paperSize="9" scale="6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25"/>
  <sheetViews>
    <sheetView showGridLines="0" zoomScale="70" zoomScaleNormal="70" zoomScalePageLayoutView="60" workbookViewId="0">
      <selection activeCell="W22" sqref="W22"/>
    </sheetView>
  </sheetViews>
  <sheetFormatPr baseColWidth="10" defaultColWidth="11.5" defaultRowHeight="16"/>
  <cols>
    <col min="1" max="1" width="11.5" style="11" customWidth="1"/>
    <col min="2" max="2" width="9.1640625" style="11" bestFit="1" customWidth="1"/>
    <col min="3" max="3" width="6.5" style="95" bestFit="1" customWidth="1"/>
    <col min="4" max="4" width="9.83203125" style="95" customWidth="1"/>
    <col min="5" max="5" width="23.83203125" style="96" bestFit="1" customWidth="1"/>
    <col min="6" max="6" width="12.83203125" style="96" bestFit="1" customWidth="1"/>
    <col min="7" max="7" width="8.1640625" style="96" customWidth="1"/>
    <col min="8" max="8" width="11" style="96" customWidth="1"/>
    <col min="9" max="14" width="15.5" style="11" customWidth="1"/>
    <col min="15" max="20" width="15.5" style="97" customWidth="1"/>
    <col min="21" max="21" width="16.83203125" style="97" customWidth="1"/>
    <col min="22" max="22" width="16.5" style="97" bestFit="1" customWidth="1"/>
    <col min="23" max="23" width="63.1640625" style="97" customWidth="1"/>
    <col min="24" max="24" width="95.83203125" style="11" customWidth="1"/>
    <col min="25" max="16384" width="11.5" style="11"/>
  </cols>
  <sheetData>
    <row r="1" spans="1:25" ht="39" customHeight="1" thickBot="1">
      <c r="A1" s="198" t="s">
        <v>90</v>
      </c>
      <c r="B1" s="183" t="s">
        <v>91</v>
      </c>
      <c r="C1" s="183" t="s">
        <v>92</v>
      </c>
      <c r="D1" s="183" t="s">
        <v>93</v>
      </c>
      <c r="E1" s="183" t="s">
        <v>94</v>
      </c>
      <c r="F1" s="186" t="s">
        <v>95</v>
      </c>
      <c r="G1" s="183" t="s">
        <v>96</v>
      </c>
      <c r="H1" s="177" t="s">
        <v>82</v>
      </c>
      <c r="I1" s="179" t="s">
        <v>78</v>
      </c>
      <c r="J1" s="180"/>
      <c r="K1" s="181"/>
      <c r="L1" s="179" t="s">
        <v>79</v>
      </c>
      <c r="M1" s="180"/>
      <c r="N1" s="181"/>
      <c r="O1" s="182" t="s">
        <v>80</v>
      </c>
      <c r="P1" s="183"/>
      <c r="Q1" s="184"/>
      <c r="R1" s="185" t="s">
        <v>81</v>
      </c>
      <c r="S1" s="186"/>
      <c r="T1" s="187"/>
      <c r="U1" s="134" t="s">
        <v>97</v>
      </c>
      <c r="V1" s="134" t="s">
        <v>98</v>
      </c>
      <c r="W1" s="169" t="s">
        <v>99</v>
      </c>
    </row>
    <row r="2" spans="1:25" s="72" customFormat="1" ht="83.25" customHeight="1">
      <c r="A2" s="199"/>
      <c r="B2" s="189"/>
      <c r="C2" s="189"/>
      <c r="D2" s="189"/>
      <c r="E2" s="189"/>
      <c r="F2" s="188"/>
      <c r="G2" s="189"/>
      <c r="H2" s="178"/>
      <c r="I2" s="66" t="s">
        <v>100</v>
      </c>
      <c r="J2" s="67" t="s">
        <v>101</v>
      </c>
      <c r="K2" s="68" t="s">
        <v>102</v>
      </c>
      <c r="L2" s="66" t="s">
        <v>100</v>
      </c>
      <c r="M2" s="67" t="s">
        <v>101</v>
      </c>
      <c r="N2" s="68" t="s">
        <v>102</v>
      </c>
      <c r="O2" s="66" t="s">
        <v>100</v>
      </c>
      <c r="P2" s="67" t="s">
        <v>101</v>
      </c>
      <c r="Q2" s="68" t="s">
        <v>102</v>
      </c>
      <c r="R2" s="66" t="s">
        <v>100</v>
      </c>
      <c r="S2" s="69" t="s">
        <v>101</v>
      </c>
      <c r="T2" s="70" t="s">
        <v>102</v>
      </c>
      <c r="U2" s="71" t="s">
        <v>103</v>
      </c>
      <c r="V2" s="71" t="s">
        <v>104</v>
      </c>
      <c r="W2" s="170"/>
    </row>
    <row r="3" spans="1:25" ht="49.5" customHeight="1">
      <c r="A3" s="73">
        <v>4</v>
      </c>
      <c r="B3" s="74" t="str">
        <f>VLOOKUP(A3,'Raumbuch_GS Mettternich'!$B$13:$I$123,2,FALSE)</f>
        <v>Hauptgebäude</v>
      </c>
      <c r="C3" s="74" t="str">
        <f>VLOOKUP(A3,'Raumbuch_GS Mettternich'!$B$13:$I$123,3,FALSE)</f>
        <v>EG</v>
      </c>
      <c r="D3" s="74">
        <f>VLOOKUP(A3,'Raumbuch_GS Mettternich'!$B$13:$I$123,4,FALSE)</f>
        <v>0</v>
      </c>
      <c r="E3" s="75" t="str">
        <f>VLOOKUP(A3,'Raumbuch_GS Mettternich'!$B$13:$I$123,5,FALSE)</f>
        <v>Klassenraum</v>
      </c>
      <c r="F3" s="74" t="str">
        <f>VLOOKUP(A3,'Raumbuch_GS Mettternich'!$B$13:$I$123,8,FALSE)</f>
        <v>A</v>
      </c>
      <c r="G3" s="74">
        <f>VLOOKUP(A3,'Raumbuch_GS Mettternich'!$B$13:$I$123,7,FALSE)</f>
        <v>60.3</v>
      </c>
      <c r="H3" s="76" t="str">
        <f>VLOOKUP(G3,'Übersicht Fehler'!$A$8:$C$11,3,TRUE)</f>
        <v>Räume von 36 - 60 m²</v>
      </c>
      <c r="I3" s="77">
        <v>2</v>
      </c>
      <c r="J3" s="78"/>
      <c r="K3" s="79">
        <f>MAX((SUM(I3:J3))-VLOOKUP(H3,'Übersicht Fehler'!$C$8:$G$11,2,FALSE),0)</f>
        <v>1</v>
      </c>
      <c r="L3" s="77"/>
      <c r="M3" s="78"/>
      <c r="N3" s="79">
        <f>MAX((SUM(L3:M3))-VLOOKUP(H3,'Übersicht Fehler'!$C$8:$G$11,3,FALSE),0)</f>
        <v>0</v>
      </c>
      <c r="O3" s="77"/>
      <c r="P3" s="78"/>
      <c r="Q3" s="79">
        <f>MAX((SUM(O3:P3))-VLOOKUP(H3,'Übersicht Fehler'!$C$8:$G$11,4,FALSE),0)</f>
        <v>0</v>
      </c>
      <c r="R3" s="77">
        <v>2</v>
      </c>
      <c r="S3" s="78"/>
      <c r="T3" s="79">
        <f>MAX((SUM(R3:S3))-VLOOKUP(H3,'Übersicht Fehler'!$C$8:$G$11,5,FALSE),0)</f>
        <v>1</v>
      </c>
      <c r="U3" s="80"/>
      <c r="V3" s="81">
        <f>(IF(U3="x","0",((VLOOKUP(K3,'Übersicht Fehler'!$I$5:$J$15,2,FALSE)*'Übersicht Fehler'!$D$12))+((VLOOKUP(N3,'Übersicht Fehler'!$I$5:$J$15,2,FALSE)*'Übersicht Fehler'!$E$12))+((VLOOKUP(Q3,'Übersicht Fehler'!$I$5:$J$15,2,FALSE)*'Übersicht Fehler'!$F$12))+((VLOOKUP(T3,'Übersicht Fehler'!$I$5:$J$15,2,FALSE)*'Übersicht Fehler'!$G$12))))/100</f>
        <v>0.93500000000000005</v>
      </c>
      <c r="W3" s="82">
        <f>((90*40)+(100*20)+(100*15)+(90*25))/100</f>
        <v>93.5</v>
      </c>
      <c r="X3" s="83" t="s">
        <v>105</v>
      </c>
    </row>
    <row r="4" spans="1:25" ht="49.5" customHeight="1">
      <c r="A4" s="73">
        <v>15</v>
      </c>
      <c r="B4" s="74" t="str">
        <f>VLOOKUP(A4,'Raumbuch_GS Mettternich'!$B$13:$I$123,2,FALSE)</f>
        <v>2. Gebäudetrakt</v>
      </c>
      <c r="C4" s="74" t="str">
        <f>VLOOKUP(A4,'Raumbuch_GS Mettternich'!$B$13:$I$123,3,FALSE)</f>
        <v>EG</v>
      </c>
      <c r="D4" s="74">
        <f>VLOOKUP(A4,'Raumbuch_GS Mettternich'!$B$13:$I$123,4,FALSE)</f>
        <v>0</v>
      </c>
      <c r="E4" s="75" t="str">
        <f>VLOOKUP(A4,'Raumbuch_GS Mettternich'!$B$13:$I$123,5,FALSE)</f>
        <v>Klassenraum inkl. Küchenzeile</v>
      </c>
      <c r="F4" s="74" t="str">
        <f>VLOOKUP(A4,'Raumbuch_GS Mettternich'!$B$13:$I$123,8,FALSE)</f>
        <v>A</v>
      </c>
      <c r="G4" s="74">
        <f>VLOOKUP(A4,'Raumbuch_GS Mettternich'!$B$13:$I$123,7,FALSE)</f>
        <v>57.42</v>
      </c>
      <c r="H4" s="76" t="str">
        <f>VLOOKUP(G4,'Übersicht Fehler'!$A$8:$C$11,3,TRUE)</f>
        <v>Räume von 36 - 60 m²</v>
      </c>
      <c r="I4" s="77"/>
      <c r="J4" s="78"/>
      <c r="K4" s="79">
        <f>MAX((SUM(I4:J4))-VLOOKUP(H4,'Übersicht Fehler'!$C$8:$G$11,2,FALSE),0)</f>
        <v>0</v>
      </c>
      <c r="L4" s="77"/>
      <c r="M4" s="78"/>
      <c r="N4" s="79">
        <f>MAX((SUM(L4:M4))-VLOOKUP(H4,'Übersicht Fehler'!$C$8:$G$11,3,FALSE),0)</f>
        <v>0</v>
      </c>
      <c r="O4" s="77">
        <v>2</v>
      </c>
      <c r="P4" s="78"/>
      <c r="Q4" s="79">
        <f>MAX((SUM(O4:P4))-VLOOKUP(H4,'Übersicht Fehler'!$C$8:$G$11,4,FALSE),0)</f>
        <v>0</v>
      </c>
      <c r="R4" s="77"/>
      <c r="S4" s="78"/>
      <c r="T4" s="79">
        <f>MAX((SUM(R4:S4))-VLOOKUP(H4,'Übersicht Fehler'!$C$8:$G$11,5,FALSE),0)</f>
        <v>0</v>
      </c>
      <c r="U4" s="80"/>
      <c r="V4" s="81">
        <f>(IF(U4="x","0",((VLOOKUP(K4,'Übersicht Fehler'!$I$5:$J$15,2,FALSE)*'Übersicht Fehler'!$D$12))+((VLOOKUP(N4,'Übersicht Fehler'!$I$5:$J$15,2,FALSE)*'Übersicht Fehler'!$E$12))+((VLOOKUP(Q4,'Übersicht Fehler'!$I$5:$J$15,2,FALSE)*'Übersicht Fehler'!$F$12))+((VLOOKUP(T4,'Übersicht Fehler'!$I$5:$J$15,2,FALSE)*'Übersicht Fehler'!$G$12))))/100</f>
        <v>1</v>
      </c>
      <c r="W4" s="84"/>
    </row>
    <row r="5" spans="1:25" ht="49.5" customHeight="1">
      <c r="A5" s="73">
        <v>21</v>
      </c>
      <c r="B5" s="74" t="str">
        <f>VLOOKUP(A5,'Raumbuch_GS Mettternich'!$B$13:$I$123,2,FALSE)</f>
        <v>2. Gebäudetrakt</v>
      </c>
      <c r="C5" s="74" t="str">
        <f>VLOOKUP(A5,'Raumbuch_GS Mettternich'!$B$13:$I$123,3,FALSE)</f>
        <v>1. OG</v>
      </c>
      <c r="D5" s="74">
        <f>VLOOKUP(A5,'Raumbuch_GS Mettternich'!$B$13:$I$123,4,FALSE)</f>
        <v>0</v>
      </c>
      <c r="E5" s="75" t="str">
        <f>VLOOKUP(A5,'Raumbuch_GS Mettternich'!$B$13:$I$123,5,FALSE)</f>
        <v>Treppe 10x</v>
      </c>
      <c r="F5" s="74" t="str">
        <f>VLOOKUP(A5,'Raumbuch_GS Mettternich'!$B$13:$I$123,8,FALSE)</f>
        <v>E5</v>
      </c>
      <c r="G5" s="74">
        <f>VLOOKUP(A5,'Raumbuch_GS Mettternich'!$B$13:$I$123,7,FALSE)</f>
        <v>8.4</v>
      </c>
      <c r="H5" s="76" t="str">
        <f>VLOOKUP(G5,'Übersicht Fehler'!$A$8:$C$11,3,TRUE)</f>
        <v>Räume bis 15 m²</v>
      </c>
      <c r="I5" s="77">
        <v>2</v>
      </c>
      <c r="J5" s="78"/>
      <c r="K5" s="79">
        <f>MAX((SUM(I5:J5))-VLOOKUP(H5,'Übersicht Fehler'!$C$8:$G$11,2,FALSE),0)</f>
        <v>1</v>
      </c>
      <c r="L5" s="77"/>
      <c r="M5" s="78"/>
      <c r="N5" s="79">
        <f>MAX((SUM(L5:M5))-VLOOKUP(H5,'Übersicht Fehler'!$C$8:$G$11,3,FALSE),0)</f>
        <v>0</v>
      </c>
      <c r="O5" s="77"/>
      <c r="P5" s="78"/>
      <c r="Q5" s="79">
        <f>MAX((SUM(O5:P5))-VLOOKUP(H5,'Übersicht Fehler'!$C$8:$G$11,4,FALSE),0)</f>
        <v>0</v>
      </c>
      <c r="R5" s="77"/>
      <c r="S5" s="78"/>
      <c r="T5" s="79">
        <f>MAX((SUM(R5:S5))-VLOOKUP(H5,'Übersicht Fehler'!$C$8:$G$11,5,FALSE),0)</f>
        <v>0</v>
      </c>
      <c r="U5" s="80"/>
      <c r="V5" s="81">
        <f>(IF(U5="x","0",((VLOOKUP(K5,'Übersicht Fehler'!$I$5:$J$15,2,FALSE)*'Übersicht Fehler'!$D$12))+((VLOOKUP(N5,'Übersicht Fehler'!$I$5:$J$15,2,FALSE)*'Übersicht Fehler'!$E$12))+((VLOOKUP(Q5,'Übersicht Fehler'!$I$5:$J$15,2,FALSE)*'Übersicht Fehler'!$F$12))+((VLOOKUP(T5,'Übersicht Fehler'!$I$5:$J$15,2,FALSE)*'Übersicht Fehler'!$G$12))))/100</f>
        <v>0.96</v>
      </c>
      <c r="W5" s="84"/>
    </row>
    <row r="6" spans="1:25" ht="49.5" customHeight="1">
      <c r="A6" s="73">
        <v>33</v>
      </c>
      <c r="B6" s="74" t="str">
        <f>VLOOKUP(A6,'Raumbuch_GS Mettternich'!$B$13:$I$123,2,FALSE)</f>
        <v>Turnhalle</v>
      </c>
      <c r="C6" s="74" t="str">
        <f>VLOOKUP(A6,'Raumbuch_GS Mettternich'!$B$13:$I$123,3,FALSE)</f>
        <v>EG</v>
      </c>
      <c r="D6" s="74">
        <f>VLOOKUP(A6,'Raumbuch_GS Mettternich'!$B$13:$I$123,4,FALSE)</f>
        <v>0</v>
      </c>
      <c r="E6" s="75" t="str">
        <f>VLOOKUP(A6,'Raumbuch_GS Mettternich'!$B$13:$I$123,5,FALSE)</f>
        <v>Umkleide</v>
      </c>
      <c r="F6" s="74" t="str">
        <f>VLOOKUP(A6,'Raumbuch_GS Mettternich'!$B$13:$I$123,8,FALSE)</f>
        <v>G</v>
      </c>
      <c r="G6" s="74">
        <f>VLOOKUP(A6,'Raumbuch_GS Mettternich'!$B$13:$I$123,7,FALSE)</f>
        <v>17.36</v>
      </c>
      <c r="H6" s="76" t="str">
        <f>VLOOKUP(G6,'Übersicht Fehler'!$A$8:$C$11,3,TRUE)</f>
        <v>Räume von 16 - 35 m²</v>
      </c>
      <c r="I6" s="77"/>
      <c r="J6" s="78"/>
      <c r="K6" s="79">
        <f>MAX((SUM(I6:J6))-VLOOKUP(H6,'Übersicht Fehler'!$C$8:$G$11,2,FALSE),0)</f>
        <v>0</v>
      </c>
      <c r="L6" s="77">
        <v>2</v>
      </c>
      <c r="M6" s="78"/>
      <c r="N6" s="79">
        <f>MAX((SUM(L6:M6))-VLOOKUP(H6,'Übersicht Fehler'!$C$8:$G$11,3,FALSE),0)</f>
        <v>1</v>
      </c>
      <c r="O6" s="77"/>
      <c r="P6" s="78"/>
      <c r="Q6" s="79">
        <f>MAX((SUM(O6:P6))-VLOOKUP(H6,'Übersicht Fehler'!$C$8:$G$11,4,FALSE),0)</f>
        <v>0</v>
      </c>
      <c r="R6" s="77"/>
      <c r="S6" s="78"/>
      <c r="T6" s="79">
        <f>MAX((SUM(R6:S6))-VLOOKUP(H6,'Übersicht Fehler'!$C$8:$G$11,5,FALSE),0)</f>
        <v>0</v>
      </c>
      <c r="U6" s="80"/>
      <c r="V6" s="81">
        <f>(IF(U6="x","0",((VLOOKUP(K6,'Übersicht Fehler'!$I$5:$J$15,2,FALSE)*'Übersicht Fehler'!$D$12))+((VLOOKUP(N6,'Übersicht Fehler'!$I$5:$J$15,2,FALSE)*'Übersicht Fehler'!$E$12))+((VLOOKUP(Q6,'Übersicht Fehler'!$I$5:$J$15,2,FALSE)*'Übersicht Fehler'!$F$12))+((VLOOKUP(T6,'Übersicht Fehler'!$I$5:$J$15,2,FALSE)*'Übersicht Fehler'!$G$12))))/100</f>
        <v>0.98</v>
      </c>
      <c r="W6" s="84"/>
      <c r="X6" s="85"/>
    </row>
    <row r="7" spans="1:25" ht="49.5" customHeight="1">
      <c r="A7" s="73">
        <v>34</v>
      </c>
      <c r="B7" s="74" t="str">
        <f>VLOOKUP(A7,'Raumbuch_GS Mettternich'!$B$13:$I$123,2,FALSE)</f>
        <v>Turnhalle</v>
      </c>
      <c r="C7" s="74" t="str">
        <f>VLOOKUP(A7,'Raumbuch_GS Mettternich'!$B$13:$I$123,3,FALSE)</f>
        <v>EG</v>
      </c>
      <c r="D7" s="74">
        <f>VLOOKUP(A7,'Raumbuch_GS Mettternich'!$B$13:$I$123,4,FALSE)</f>
        <v>0</v>
      </c>
      <c r="E7" s="75" t="str">
        <f>VLOOKUP(A7,'Raumbuch_GS Mettternich'!$B$13:$I$123,5,FALSE)</f>
        <v>Dusche</v>
      </c>
      <c r="F7" s="74" t="str">
        <f>VLOOKUP(A7,'Raumbuch_GS Mettternich'!$B$13:$I$123,8,FALSE)</f>
        <v>G</v>
      </c>
      <c r="G7" s="74">
        <f>VLOOKUP(A7,'Raumbuch_GS Mettternich'!$B$13:$I$123,7,FALSE)</f>
        <v>11.69</v>
      </c>
      <c r="H7" s="76" t="str">
        <f>VLOOKUP(G7,'Übersicht Fehler'!$A$8:$C$11,3,TRUE)</f>
        <v>Räume bis 15 m²</v>
      </c>
      <c r="I7" s="77">
        <v>2</v>
      </c>
      <c r="J7" s="78"/>
      <c r="K7" s="79">
        <f>MAX((SUM(I7:J7))-VLOOKUP(H7,'Übersicht Fehler'!$C$8:$G$11,2,FALSE),0)</f>
        <v>1</v>
      </c>
      <c r="L7" s="77">
        <v>2</v>
      </c>
      <c r="M7" s="78"/>
      <c r="N7" s="79">
        <f>MAX((SUM(L7:M7))-VLOOKUP(H7,'Übersicht Fehler'!$C$8:$G$11,3,FALSE),0)</f>
        <v>1</v>
      </c>
      <c r="O7" s="77">
        <v>2</v>
      </c>
      <c r="P7" s="78"/>
      <c r="Q7" s="79">
        <f>MAX((SUM(O7:P7))-VLOOKUP(H7,'Übersicht Fehler'!$C$8:$G$11,4,FALSE),0)</f>
        <v>0</v>
      </c>
      <c r="R7" s="77"/>
      <c r="S7" s="78"/>
      <c r="T7" s="79">
        <f>MAX((SUM(R7:S7))-VLOOKUP(H7,'Übersicht Fehler'!$C$8:$G$11,5,FALSE),0)</f>
        <v>0</v>
      </c>
      <c r="U7" s="80"/>
      <c r="V7" s="81">
        <f>(IF(U7="x","0",((VLOOKUP(K7,'Übersicht Fehler'!$I$5:$J$15,2,FALSE)*'Übersicht Fehler'!$D$12))+((VLOOKUP(N7,'Übersicht Fehler'!$I$5:$J$15,2,FALSE)*'Übersicht Fehler'!$E$12))+((VLOOKUP(Q7,'Übersicht Fehler'!$I$5:$J$15,2,FALSE)*'Übersicht Fehler'!$F$12))+((VLOOKUP(T7,'Übersicht Fehler'!$I$5:$J$15,2,FALSE)*'Übersicht Fehler'!$G$12))))/100</f>
        <v>0.94</v>
      </c>
      <c r="W7" s="84"/>
    </row>
    <row r="8" spans="1:25" ht="49.5" customHeight="1">
      <c r="A8" s="73">
        <v>48</v>
      </c>
      <c r="B8" s="74" t="str">
        <f>VLOOKUP(A8,'Raumbuch_GS Mettternich'!$B$13:$I$123,2,FALSE)</f>
        <v xml:space="preserve">Grundschule </v>
      </c>
      <c r="C8" s="74" t="str">
        <f>VLOOKUP(A8,'Raumbuch_GS Mettternich'!$B$13:$I$123,3,FALSE)</f>
        <v>2.UG</v>
      </c>
      <c r="D8" s="74" t="str">
        <f>VLOOKUP(A8,'Raumbuch_GS Mettternich'!$B$13:$I$123,4,FALSE)</f>
        <v>A-203c</v>
      </c>
      <c r="E8" s="75" t="str">
        <f>VLOOKUP(A8,'Raumbuch_GS Mettternich'!$B$13:$I$123,5,FALSE)</f>
        <v>Keller 2</v>
      </c>
      <c r="F8" s="74" t="str">
        <f>VLOOKUP(A8,'Raumbuch_GS Mettternich'!$B$13:$I$123,8,FALSE)</f>
        <v>K</v>
      </c>
      <c r="G8" s="74">
        <f>VLOOKUP(A8,'Raumbuch_GS Mettternich'!$B$13:$I$123,7,FALSE)</f>
        <v>33.049999999999997</v>
      </c>
      <c r="H8" s="76" t="str">
        <f>VLOOKUP(G8,'Übersicht Fehler'!$A$8:$C$11,3,TRUE)</f>
        <v>Räume von 16 - 35 m²</v>
      </c>
      <c r="I8" s="77">
        <v>2</v>
      </c>
      <c r="J8" s="78">
        <v>1</v>
      </c>
      <c r="K8" s="79">
        <f>MAX((SUM(I8:J8))-VLOOKUP(H8,'Übersicht Fehler'!$C$8:$G$11,2,FALSE),0)</f>
        <v>2</v>
      </c>
      <c r="L8" s="77">
        <v>2</v>
      </c>
      <c r="M8" s="78"/>
      <c r="N8" s="79">
        <f>MAX((SUM(L8:M8))-VLOOKUP(H8,'Übersicht Fehler'!$C$8:$G$11,3,FALSE),0)</f>
        <v>1</v>
      </c>
      <c r="O8" s="77">
        <v>2</v>
      </c>
      <c r="P8" s="78"/>
      <c r="Q8" s="79">
        <f>MAX((SUM(O8:P8))-VLOOKUP(H8,'Übersicht Fehler'!$C$8:$G$11,4,FALSE),0)</f>
        <v>0</v>
      </c>
      <c r="R8" s="77">
        <v>2</v>
      </c>
      <c r="S8" s="78"/>
      <c r="T8" s="79">
        <f>MAX((SUM(R8:S8))-VLOOKUP(H8,'Übersicht Fehler'!$C$8:$G$11,5,FALSE),0)</f>
        <v>1</v>
      </c>
      <c r="U8" s="80"/>
      <c r="V8" s="81">
        <f>(IF(U8="x","0",((VLOOKUP(K8,'Übersicht Fehler'!$I$5:$J$15,2,FALSE)*'Übersicht Fehler'!$D$12))+((VLOOKUP(N8,'Übersicht Fehler'!$I$5:$J$15,2,FALSE)*'Übersicht Fehler'!$E$12))+((VLOOKUP(Q8,'Übersicht Fehler'!$I$5:$J$15,2,FALSE)*'Übersicht Fehler'!$F$12))+((VLOOKUP(T8,'Übersicht Fehler'!$I$5:$J$15,2,FALSE)*'Übersicht Fehler'!$G$12))))/100</f>
        <v>0.875</v>
      </c>
      <c r="W8" s="84"/>
    </row>
    <row r="9" spans="1:25" ht="49.5" customHeight="1">
      <c r="A9" s="73">
        <v>64</v>
      </c>
      <c r="B9" s="74" t="str">
        <f>VLOOKUP(A9,'Raumbuch_GS Mettternich'!$B$13:$I$123,2,FALSE)</f>
        <v>Grundschule Turnhalle</v>
      </c>
      <c r="C9" s="74" t="str">
        <f>VLOOKUP(A9,'Raumbuch_GS Mettternich'!$B$13:$I$123,3,FALSE)</f>
        <v>1.UG</v>
      </c>
      <c r="D9" s="74" t="str">
        <f>VLOOKUP(A9,'Raumbuch_GS Mettternich'!$B$13:$I$123,4,FALSE)</f>
        <v>C101b</v>
      </c>
      <c r="E9" s="75" t="str">
        <f>VLOOKUP(A9,'Raumbuch_GS Mettternich'!$B$13:$I$123,5,FALSE)</f>
        <v>Wasch-/Duschraum</v>
      </c>
      <c r="F9" s="74" t="str">
        <f>VLOOKUP(A9,'Raumbuch_GS Mettternich'!$B$13:$I$123,8,FALSE)</f>
        <v>G</v>
      </c>
      <c r="G9" s="74">
        <f>VLOOKUP(A9,'Raumbuch_GS Mettternich'!$B$13:$I$123,7,FALSE)</f>
        <v>18.989999999999998</v>
      </c>
      <c r="H9" s="76" t="str">
        <f>VLOOKUP(G9,'Übersicht Fehler'!$A$8:$C$11,3,TRUE)</f>
        <v>Räume von 16 - 35 m²</v>
      </c>
      <c r="I9" s="77"/>
      <c r="J9" s="78"/>
      <c r="K9" s="79">
        <f>MAX((SUM(I9:J9))-VLOOKUP(H9,'Übersicht Fehler'!$C$8:$G$11,2,FALSE),0)</f>
        <v>0</v>
      </c>
      <c r="L9" s="77">
        <v>2</v>
      </c>
      <c r="M9" s="78"/>
      <c r="N9" s="79">
        <f>MAX((SUM(L9:M9))-VLOOKUP(H9,'Übersicht Fehler'!$C$8:$G$11,3,FALSE),0)</f>
        <v>1</v>
      </c>
      <c r="O9" s="77"/>
      <c r="P9" s="78"/>
      <c r="Q9" s="79">
        <f>MAX((SUM(O9:P9))-VLOOKUP(H9,'Übersicht Fehler'!$C$8:$G$11,4,FALSE),0)</f>
        <v>0</v>
      </c>
      <c r="R9" s="77">
        <v>3</v>
      </c>
      <c r="S9" s="78"/>
      <c r="T9" s="79">
        <f>MAX((SUM(R9:S9))-VLOOKUP(H9,'Übersicht Fehler'!$C$8:$G$11,5,FALSE),0)</f>
        <v>2</v>
      </c>
      <c r="U9" s="80"/>
      <c r="V9" s="81">
        <f>(IF(U9="x","0",((VLOOKUP(K9,'Übersicht Fehler'!$I$5:$J$15,2,FALSE)*'Übersicht Fehler'!$D$12))+((VLOOKUP(N9,'Übersicht Fehler'!$I$5:$J$15,2,FALSE)*'Übersicht Fehler'!$E$12))+((VLOOKUP(Q9,'Übersicht Fehler'!$I$5:$J$15,2,FALSE)*'Übersicht Fehler'!$F$12))+((VLOOKUP(T9,'Übersicht Fehler'!$I$5:$J$15,2,FALSE)*'Übersicht Fehler'!$G$12))))/100</f>
        <v>0.93</v>
      </c>
      <c r="W9" s="84"/>
    </row>
    <row r="10" spans="1:25" ht="49.5" customHeight="1">
      <c r="A10" s="73">
        <v>72</v>
      </c>
      <c r="B10" s="74" t="str">
        <f>VLOOKUP(A10,'Raumbuch_GS Mettternich'!$B$13:$I$123,2,FALSE)</f>
        <v>Grundschule Turnhalle</v>
      </c>
      <c r="C10" s="74" t="str">
        <f>VLOOKUP(A10,'Raumbuch_GS Mettternich'!$B$13:$I$123,3,FALSE)</f>
        <v>1.UG</v>
      </c>
      <c r="D10" s="74">
        <f>VLOOKUP(A10,'Raumbuch_GS Mettternich'!$B$13:$I$123,4,FALSE)</f>
        <v>0</v>
      </c>
      <c r="E10" s="75" t="str">
        <f>VLOOKUP(A10,'Raumbuch_GS Mettternich'!$B$13:$I$123,5,FALSE)</f>
        <v>Flur</v>
      </c>
      <c r="F10" s="74" t="str">
        <f>VLOOKUP(A10,'Raumbuch_GS Mettternich'!$B$13:$I$123,8,FALSE)</f>
        <v>E</v>
      </c>
      <c r="G10" s="74">
        <f>VLOOKUP(A10,'Raumbuch_GS Mettternich'!$B$13:$I$123,7,FALSE)</f>
        <v>9.24</v>
      </c>
      <c r="H10" s="76" t="str">
        <f>VLOOKUP(G10,'Übersicht Fehler'!$A$8:$C$11,3,TRUE)</f>
        <v>Räume bis 15 m²</v>
      </c>
      <c r="I10" s="77">
        <v>2</v>
      </c>
      <c r="J10" s="78"/>
      <c r="K10" s="79">
        <f>MAX((SUM(I10:J10))-VLOOKUP(H10,'Übersicht Fehler'!$C$8:$G$11,2,FALSE),0)</f>
        <v>1</v>
      </c>
      <c r="L10" s="77"/>
      <c r="M10" s="78"/>
      <c r="N10" s="79">
        <f>MAX((SUM(L10:M10))-VLOOKUP(H10,'Übersicht Fehler'!$C$8:$G$11,3,FALSE),0)</f>
        <v>0</v>
      </c>
      <c r="O10" s="77">
        <v>1</v>
      </c>
      <c r="P10" s="78"/>
      <c r="Q10" s="79">
        <f>MAX((SUM(O10:P10))-VLOOKUP(H10,'Übersicht Fehler'!$C$8:$G$11,4,FALSE),0)</f>
        <v>0</v>
      </c>
      <c r="R10" s="77"/>
      <c r="S10" s="78"/>
      <c r="T10" s="79">
        <f>MAX((SUM(R10:S10))-VLOOKUP(H10,'Übersicht Fehler'!$C$8:$G$11,5,FALSE),0)</f>
        <v>0</v>
      </c>
      <c r="U10" s="80"/>
      <c r="V10" s="81">
        <f>(IF(U10="x","0",((VLOOKUP(K10,'Übersicht Fehler'!$I$5:$J$15,2,FALSE)*'Übersicht Fehler'!$D$12))+((VLOOKUP(N10,'Übersicht Fehler'!$I$5:$J$15,2,FALSE)*'Übersicht Fehler'!$E$12))+((VLOOKUP(Q10,'Übersicht Fehler'!$I$5:$J$15,2,FALSE)*'Übersicht Fehler'!$F$12))+((VLOOKUP(T10,'Übersicht Fehler'!$I$5:$J$15,2,FALSE)*'Übersicht Fehler'!$G$12))))/100</f>
        <v>0.96</v>
      </c>
      <c r="W10" s="84"/>
    </row>
    <row r="11" spans="1:25" ht="49.5" customHeight="1">
      <c r="A11" s="73">
        <v>73</v>
      </c>
      <c r="B11" s="74" t="str">
        <f>VLOOKUP(A11,'Raumbuch_GS Mettternich'!$B$13:$I$123,2,FALSE)</f>
        <v>Grundschule Turnhalle</v>
      </c>
      <c r="C11" s="74" t="str">
        <f>VLOOKUP(A11,'Raumbuch_GS Mettternich'!$B$13:$I$123,3,FALSE)</f>
        <v>1.UG</v>
      </c>
      <c r="D11" s="74" t="str">
        <f>VLOOKUP(A11,'Raumbuch_GS Mettternich'!$B$13:$I$123,4,FALSE)</f>
        <v>C101a</v>
      </c>
      <c r="E11" s="75" t="str">
        <f>VLOOKUP(A11,'Raumbuch_GS Mettternich'!$B$13:$I$123,5,FALSE)</f>
        <v>WC-Lehrer</v>
      </c>
      <c r="F11" s="74" t="str">
        <f>VLOOKUP(A11,'Raumbuch_GS Mettternich'!$B$13:$I$123,8,FALSE)</f>
        <v>G</v>
      </c>
      <c r="G11" s="74">
        <f>VLOOKUP(A11,'Raumbuch_GS Mettternich'!$B$13:$I$123,7,FALSE)</f>
        <v>1.5</v>
      </c>
      <c r="H11" s="76" t="str">
        <f>VLOOKUP(G11,'Übersicht Fehler'!$A$8:$C$11,3,TRUE)</f>
        <v>Räume bis 15 m²</v>
      </c>
      <c r="I11" s="77"/>
      <c r="J11" s="78">
        <v>1</v>
      </c>
      <c r="K11" s="79">
        <f>MAX((SUM(I11:J11))-VLOOKUP(H11,'Übersicht Fehler'!$C$8:$G$11,2,FALSE),0)</f>
        <v>0</v>
      </c>
      <c r="L11" s="77"/>
      <c r="M11" s="78"/>
      <c r="N11" s="79">
        <f>MAX((SUM(L11:M11))-VLOOKUP(H11,'Übersicht Fehler'!$C$8:$G$11,3,FALSE),0)</f>
        <v>0</v>
      </c>
      <c r="O11" s="77">
        <v>1</v>
      </c>
      <c r="P11" s="78"/>
      <c r="Q11" s="79">
        <f>MAX((SUM(O11:P11))-VLOOKUP(H11,'Übersicht Fehler'!$C$8:$G$11,4,FALSE),0)</f>
        <v>0</v>
      </c>
      <c r="R11" s="77">
        <v>2</v>
      </c>
      <c r="S11" s="78"/>
      <c r="T11" s="79">
        <f>MAX((SUM(R11:S11))-VLOOKUP(H11,'Übersicht Fehler'!$C$8:$G$11,5,FALSE),0)</f>
        <v>1</v>
      </c>
      <c r="U11" s="80"/>
      <c r="V11" s="81">
        <f>(IF(U11="x","0",((VLOOKUP(K11,'Übersicht Fehler'!$I$5:$J$15,2,FALSE)*'Übersicht Fehler'!$D$12))+((VLOOKUP(N11,'Übersicht Fehler'!$I$5:$J$15,2,FALSE)*'Übersicht Fehler'!$E$12))+((VLOOKUP(Q11,'Übersicht Fehler'!$I$5:$J$15,2,FALSE)*'Übersicht Fehler'!$F$12))+((VLOOKUP(T11,'Übersicht Fehler'!$I$5:$J$15,2,FALSE)*'Übersicht Fehler'!$G$12))))/100</f>
        <v>0.97499999999999998</v>
      </c>
      <c r="W11" s="84"/>
      <c r="Y11" s="86"/>
    </row>
    <row r="12" spans="1:25" ht="49.5" customHeight="1">
      <c r="A12" s="73">
        <v>90</v>
      </c>
      <c r="B12" s="74" t="str">
        <f>VLOOKUP(A12,'Raumbuch_GS Mettternich'!$B$13:$I$123,2,FALSE)</f>
        <v>Grundschule OGGS</v>
      </c>
      <c r="C12" s="74" t="str">
        <f>VLOOKUP(A12,'Raumbuch_GS Mettternich'!$B$13:$I$123,3,FALSE)</f>
        <v>3.UG</v>
      </c>
      <c r="D12" s="74" t="str">
        <f>VLOOKUP(A12,'Raumbuch_GS Mettternich'!$B$13:$I$123,4,FALSE)</f>
        <v>C-303</v>
      </c>
      <c r="E12" s="75" t="str">
        <f>VLOOKUP(A12,'Raumbuch_GS Mettternich'!$B$13:$I$123,5,FALSE)</f>
        <v>Gruppenraum 2</v>
      </c>
      <c r="F12" s="74" t="str">
        <f>VLOOKUP(A12,'Raumbuch_GS Mettternich'!$B$13:$I$123,8,FALSE)</f>
        <v>B</v>
      </c>
      <c r="G12" s="74">
        <f>VLOOKUP(A12,'Raumbuch_GS Mettternich'!$B$13:$I$123,7,FALSE)</f>
        <v>56</v>
      </c>
      <c r="H12" s="76" t="str">
        <f>VLOOKUP(G12,'Übersicht Fehler'!$A$8:$C$11,3,TRUE)</f>
        <v>Räume von 36 - 60 m²</v>
      </c>
      <c r="I12" s="77">
        <v>3</v>
      </c>
      <c r="J12" s="78"/>
      <c r="K12" s="79">
        <f>MAX((SUM(I12:J12))-VLOOKUP(H12,'Übersicht Fehler'!$C$8:$G$11,2,FALSE),0)</f>
        <v>2</v>
      </c>
      <c r="L12" s="77">
        <v>2</v>
      </c>
      <c r="M12" s="78"/>
      <c r="N12" s="79">
        <f>MAX((SUM(L12:M12))-VLOOKUP(H12,'Übersicht Fehler'!$C$8:$G$11,3,FALSE),0)</f>
        <v>1</v>
      </c>
      <c r="O12" s="77"/>
      <c r="P12" s="78"/>
      <c r="Q12" s="79">
        <f>MAX((SUM(O12:P12))-VLOOKUP(H12,'Übersicht Fehler'!$C$8:$G$11,4,FALSE),0)</f>
        <v>0</v>
      </c>
      <c r="R12" s="77">
        <v>2</v>
      </c>
      <c r="S12" s="78"/>
      <c r="T12" s="79">
        <f>MAX((SUM(R12:S12))-VLOOKUP(H12,'Übersicht Fehler'!$C$8:$G$11,5,FALSE),0)</f>
        <v>1</v>
      </c>
      <c r="U12" s="80" t="s">
        <v>106</v>
      </c>
      <c r="V12" s="81">
        <f>(IF(U12="x","0",((VLOOKUP(K12,'Übersicht Fehler'!$I$5:$J$15,2,FALSE)*'Übersicht Fehler'!$D$12))+((VLOOKUP(N12,'Übersicht Fehler'!$I$5:$J$15,2,FALSE)*'Übersicht Fehler'!$E$12))+((VLOOKUP(Q12,'Übersicht Fehler'!$I$5:$J$15,2,FALSE)*'Übersicht Fehler'!$F$12))+((VLOOKUP(T12,'Übersicht Fehler'!$I$5:$J$15,2,FALSE)*'Übersicht Fehler'!$G$12))))/100</f>
        <v>0</v>
      </c>
      <c r="W12" s="84"/>
    </row>
    <row r="13" spans="1:25" ht="49.5" customHeight="1">
      <c r="A13" s="73">
        <v>95</v>
      </c>
      <c r="B13" s="74" t="str">
        <f>VLOOKUP(A13,'Raumbuch_GS Mettternich'!$B$13:$I$123,2,FALSE)</f>
        <v>Grundschule OGGS</v>
      </c>
      <c r="C13" s="74" t="str">
        <f>VLOOKUP(A13,'Raumbuch_GS Mettternich'!$B$13:$I$123,3,FALSE)</f>
        <v>3.UG</v>
      </c>
      <c r="D13" s="74" t="str">
        <f>VLOOKUP(A13,'Raumbuch_GS Mettternich'!$B$13:$I$123,4,FALSE)</f>
        <v>C-312</v>
      </c>
      <c r="E13" s="75" t="str">
        <f>VLOOKUP(A13,'Raumbuch_GS Mettternich'!$B$13:$I$123,5,FALSE)</f>
        <v>Vorraum
WC Jungen</v>
      </c>
      <c r="F13" s="74" t="str">
        <f>VLOOKUP(A13,'Raumbuch_GS Mettternich'!$B$13:$I$123,8,FALSE)</f>
        <v>G</v>
      </c>
      <c r="G13" s="74">
        <f>VLOOKUP(A13,'Raumbuch_GS Mettternich'!$B$13:$I$123,7,FALSE)</f>
        <v>5.0999999999999996</v>
      </c>
      <c r="H13" s="76" t="str">
        <f>VLOOKUP(G13,'Übersicht Fehler'!$A$8:$C$11,3,TRUE)</f>
        <v>Räume bis 15 m²</v>
      </c>
      <c r="I13" s="77">
        <v>2</v>
      </c>
      <c r="J13" s="78"/>
      <c r="K13" s="79">
        <f>MAX((SUM(I13:J13))-VLOOKUP(H13,'Übersicht Fehler'!$C$8:$G$11,2,FALSE),0)</f>
        <v>1</v>
      </c>
      <c r="L13" s="77"/>
      <c r="M13" s="78"/>
      <c r="N13" s="79">
        <f>MAX((SUM(L13:M13))-VLOOKUP(H13,'Übersicht Fehler'!$C$8:$G$11,3,FALSE),0)</f>
        <v>0</v>
      </c>
      <c r="O13" s="77"/>
      <c r="P13" s="78"/>
      <c r="Q13" s="79">
        <f>MAX((SUM(O13:P13))-VLOOKUP(H13,'Übersicht Fehler'!$C$8:$G$11,4,FALSE),0)</f>
        <v>0</v>
      </c>
      <c r="R13" s="77"/>
      <c r="S13" s="78"/>
      <c r="T13" s="79">
        <f>MAX((SUM(R13:S13))-VLOOKUP(H13,'Übersicht Fehler'!$C$8:$G$11,5,FALSE),0)</f>
        <v>0</v>
      </c>
      <c r="U13" s="80"/>
      <c r="V13" s="81">
        <f>(IF(U13="x","0",((VLOOKUP(K13,'Übersicht Fehler'!$I$5:$J$15,2,FALSE)*'Übersicht Fehler'!$D$12))+((VLOOKUP(N13,'Übersicht Fehler'!$I$5:$J$15,2,FALSE)*'Übersicht Fehler'!$E$12))+((VLOOKUP(Q13,'Übersicht Fehler'!$I$5:$J$15,2,FALSE)*'Übersicht Fehler'!$F$12))+((VLOOKUP(T13,'Übersicht Fehler'!$I$5:$J$15,2,FALSE)*'Übersicht Fehler'!$G$12))))/100</f>
        <v>0.96</v>
      </c>
      <c r="W13" s="84"/>
    </row>
    <row r="14" spans="1:25" ht="49.5" customHeight="1">
      <c r="A14" s="73">
        <v>97</v>
      </c>
      <c r="B14" s="74" t="str">
        <f>VLOOKUP(A14,'Raumbuch_GS Mettternich'!$B$13:$I$123,2,FALSE)</f>
        <v>Grundschule OGGS</v>
      </c>
      <c r="C14" s="74" t="str">
        <f>VLOOKUP(A14,'Raumbuch_GS Mettternich'!$B$13:$I$123,3,FALSE)</f>
        <v>3.UG</v>
      </c>
      <c r="D14" s="74" t="str">
        <f>VLOOKUP(A14,'Raumbuch_GS Mettternich'!$B$13:$I$123,4,FALSE)</f>
        <v>C-312</v>
      </c>
      <c r="E14" s="75" t="str">
        <f>VLOOKUP(A14,'Raumbuch_GS Mettternich'!$B$13:$I$123,5,FALSE)</f>
        <v>Vorraum
WC Mädchen</v>
      </c>
      <c r="F14" s="74" t="str">
        <f>VLOOKUP(A14,'Raumbuch_GS Mettternich'!$B$13:$I$123,8,FALSE)</f>
        <v>G</v>
      </c>
      <c r="G14" s="74">
        <f>VLOOKUP(A14,'Raumbuch_GS Mettternich'!$B$13:$I$123,7,FALSE)</f>
        <v>4.07</v>
      </c>
      <c r="H14" s="76" t="str">
        <f>VLOOKUP(G14,'Übersicht Fehler'!$A$8:$C$11,3,TRUE)</f>
        <v>Räume bis 15 m²</v>
      </c>
      <c r="I14" s="77"/>
      <c r="J14" s="78"/>
      <c r="K14" s="79">
        <f>MAX((SUM(I14:J14))-VLOOKUP(H14,'Übersicht Fehler'!$C$8:$G$11,2,FALSE),0)</f>
        <v>0</v>
      </c>
      <c r="L14" s="77"/>
      <c r="M14" s="78"/>
      <c r="N14" s="79">
        <f>MAX((SUM(L14:M14))-VLOOKUP(H14,'Übersicht Fehler'!$C$8:$G$11,3,FALSE),0)</f>
        <v>0</v>
      </c>
      <c r="O14" s="77"/>
      <c r="P14" s="78"/>
      <c r="Q14" s="79">
        <f>MAX((SUM(O14:P14))-VLOOKUP(H14,'Übersicht Fehler'!$C$8:$G$11,4,FALSE),0)</f>
        <v>0</v>
      </c>
      <c r="R14" s="77">
        <v>1</v>
      </c>
      <c r="S14" s="78"/>
      <c r="T14" s="79">
        <f>MAX((SUM(R14:S14))-VLOOKUP(H14,'Übersicht Fehler'!$C$8:$G$11,5,FALSE),0)</f>
        <v>0</v>
      </c>
      <c r="U14" s="80"/>
      <c r="V14" s="81">
        <f>(IF(U14="x","0",((VLOOKUP(K14,'Übersicht Fehler'!$I$5:$J$15,2,FALSE)*'Übersicht Fehler'!$D$12))+((VLOOKUP(N14,'Übersicht Fehler'!$I$5:$J$15,2,FALSE)*'Übersicht Fehler'!$E$12))+((VLOOKUP(Q14,'Übersicht Fehler'!$I$5:$J$15,2,FALSE)*'Übersicht Fehler'!$F$12))+((VLOOKUP(T14,'Übersicht Fehler'!$I$5:$J$15,2,FALSE)*'Übersicht Fehler'!$G$12))))/100</f>
        <v>1</v>
      </c>
      <c r="W14" s="84"/>
    </row>
    <row r="15" spans="1:25" ht="49.5" customHeight="1" thickBot="1">
      <c r="A15" s="73">
        <v>105</v>
      </c>
      <c r="B15" s="74" t="str">
        <f>VLOOKUP(A15,'Raumbuch_GS Mettternich'!$B$13:$I$123,2,FALSE)</f>
        <v>Grundschule OGGS</v>
      </c>
      <c r="C15" s="74" t="str">
        <f>VLOOKUP(A15,'Raumbuch_GS Mettternich'!$B$13:$I$123,3,FALSE)</f>
        <v>3.UG</v>
      </c>
      <c r="D15" s="74" t="str">
        <f>VLOOKUP(A15,'Raumbuch_GS Mettternich'!$B$13:$I$123,4,FALSE)</f>
        <v>C-313</v>
      </c>
      <c r="E15" s="75" t="str">
        <f>VLOOKUP(A15,'Raumbuch_GS Mettternich'!$B$13:$I$123,5,FALSE)</f>
        <v>Personal Küche</v>
      </c>
      <c r="F15" s="74" t="str">
        <f>VLOOKUP(A15,'Raumbuch_GS Mettternich'!$B$13:$I$123,8,FALSE)</f>
        <v>G</v>
      </c>
      <c r="G15" s="74">
        <f>VLOOKUP(A15,'Raumbuch_GS Mettternich'!$B$13:$I$123,7,FALSE)</f>
        <v>7.72</v>
      </c>
      <c r="H15" s="76" t="str">
        <f>VLOOKUP(G15,'Übersicht Fehler'!$A$8:$C$11,3,TRUE)</f>
        <v>Räume bis 15 m²</v>
      </c>
      <c r="I15" s="77">
        <v>2</v>
      </c>
      <c r="J15" s="78"/>
      <c r="K15" s="79">
        <f>MAX((SUM(I15:J15))-VLOOKUP(H15,'Übersicht Fehler'!$C$8:$G$11,2,FALSE),0)</f>
        <v>1</v>
      </c>
      <c r="L15" s="77">
        <v>2</v>
      </c>
      <c r="M15" s="78"/>
      <c r="N15" s="79">
        <f>MAX((SUM(L15:M15))-VLOOKUP(H15,'Übersicht Fehler'!$C$8:$G$11,3,FALSE),0)</f>
        <v>1</v>
      </c>
      <c r="O15" s="77">
        <v>1</v>
      </c>
      <c r="P15" s="78"/>
      <c r="Q15" s="79">
        <f>MAX((SUM(O15:P15))-VLOOKUP(H15,'Übersicht Fehler'!$C$8:$G$11,4,FALSE),0)</f>
        <v>0</v>
      </c>
      <c r="R15" s="77"/>
      <c r="S15" s="78"/>
      <c r="T15" s="79">
        <f>MAX((SUM(R15:S15))-VLOOKUP(H15,'Übersicht Fehler'!$C$8:$G$11,5,FALSE),0)</f>
        <v>0</v>
      </c>
      <c r="U15" s="80"/>
      <c r="V15" s="81">
        <f>(IF(U15="x","0",((VLOOKUP(K15,'Übersicht Fehler'!$I$5:$J$15,2,FALSE)*'Übersicht Fehler'!$D$12))+((VLOOKUP(N15,'Übersicht Fehler'!$I$5:$J$15,2,FALSE)*'Übersicht Fehler'!$E$12))+((VLOOKUP(Q15,'Übersicht Fehler'!$I$5:$J$15,2,FALSE)*'Übersicht Fehler'!$F$12))+((VLOOKUP(T15,'Übersicht Fehler'!$I$5:$J$15,2,FALSE)*'Übersicht Fehler'!$G$12))))/100</f>
        <v>0.94</v>
      </c>
      <c r="W15" s="84"/>
    </row>
    <row r="16" spans="1:25" ht="35" customHeight="1" thickBot="1">
      <c r="A16" s="87"/>
      <c r="B16" s="88"/>
      <c r="C16" s="88"/>
      <c r="D16" s="88"/>
      <c r="E16" s="89"/>
      <c r="F16" s="88"/>
      <c r="G16" s="88"/>
      <c r="H16" s="88"/>
      <c r="I16" s="90"/>
      <c r="J16" s="90"/>
      <c r="K16" s="90"/>
      <c r="L16" s="90"/>
      <c r="M16" s="90"/>
      <c r="N16" s="90"/>
      <c r="O16" s="90"/>
      <c r="P16" s="91"/>
      <c r="Q16" s="171" t="s">
        <v>107</v>
      </c>
      <c r="R16" s="171"/>
      <c r="S16" s="171"/>
      <c r="T16" s="171"/>
      <c r="U16" s="172"/>
      <c r="V16" s="92">
        <f>AVERAGE(V3:V15)</f>
        <v>0.88115384615384618</v>
      </c>
      <c r="W16" s="93" t="str">
        <f>IF(V16&gt;=95,"bestanden","nicht bestanden")</f>
        <v>nicht bestanden</v>
      </c>
    </row>
    <row r="17" spans="1:23" ht="30" customHeight="1">
      <c r="A17" s="173" t="s">
        <v>108</v>
      </c>
      <c r="B17" s="174"/>
      <c r="C17" s="174"/>
      <c r="D17" s="174"/>
      <c r="E17" s="174"/>
      <c r="F17" s="174"/>
      <c r="G17" s="174"/>
      <c r="H17" s="174"/>
      <c r="I17" s="190"/>
      <c r="J17" s="191"/>
      <c r="K17" s="191"/>
      <c r="L17" s="191"/>
      <c r="M17" s="191"/>
      <c r="N17" s="191"/>
      <c r="O17" s="191"/>
      <c r="P17" s="191"/>
      <c r="Q17" s="191"/>
      <c r="R17" s="191"/>
      <c r="S17" s="191"/>
      <c r="T17" s="191"/>
      <c r="U17" s="192"/>
      <c r="V17" s="192"/>
      <c r="W17" s="193"/>
    </row>
    <row r="18" spans="1:23" ht="30" customHeight="1" thickBot="1">
      <c r="A18" s="175"/>
      <c r="B18" s="176"/>
      <c r="C18" s="176"/>
      <c r="D18" s="176"/>
      <c r="E18" s="176"/>
      <c r="F18" s="176"/>
      <c r="G18" s="176"/>
      <c r="H18" s="176"/>
      <c r="I18" s="194"/>
      <c r="J18" s="195"/>
      <c r="K18" s="195"/>
      <c r="L18" s="195"/>
      <c r="M18" s="195"/>
      <c r="N18" s="195"/>
      <c r="O18" s="195"/>
      <c r="P18" s="195"/>
      <c r="Q18" s="195"/>
      <c r="R18" s="195"/>
      <c r="S18" s="195"/>
      <c r="T18" s="195"/>
      <c r="U18" s="196"/>
      <c r="V18" s="196"/>
      <c r="W18" s="197"/>
    </row>
    <row r="20" spans="1:23" ht="20">
      <c r="A20" s="94"/>
      <c r="B20" s="94"/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O20" s="94"/>
      <c r="P20" s="94"/>
      <c r="Q20" s="94"/>
      <c r="R20" s="94"/>
      <c r="S20" s="94"/>
      <c r="T20" s="94"/>
      <c r="U20" s="94"/>
      <c r="V20" s="94"/>
      <c r="W20" s="94"/>
    </row>
    <row r="25" spans="1:23">
      <c r="C25" s="132"/>
    </row>
  </sheetData>
  <mergeCells count="16">
    <mergeCell ref="W1:W2"/>
    <mergeCell ref="Q16:U16"/>
    <mergeCell ref="A17:H18"/>
    <mergeCell ref="H1:H2"/>
    <mergeCell ref="I1:K1"/>
    <mergeCell ref="L1:N1"/>
    <mergeCell ref="O1:Q1"/>
    <mergeCell ref="R1:T1"/>
    <mergeCell ref="F1:F2"/>
    <mergeCell ref="G1:G2"/>
    <mergeCell ref="I17:W18"/>
    <mergeCell ref="A1:A2"/>
    <mergeCell ref="B1:B2"/>
    <mergeCell ref="C1:C2"/>
    <mergeCell ref="D1:D2"/>
    <mergeCell ref="E1:E2"/>
  </mergeCells>
  <conditionalFormatting sqref="K3:K15">
    <cfRule type="cellIs" dxfId="8" priority="9" operator="greaterThan">
      <formula>0</formula>
    </cfRule>
  </conditionalFormatting>
  <conditionalFormatting sqref="N3:N15">
    <cfRule type="cellIs" dxfId="7" priority="3" operator="greaterThan">
      <formula>0</formula>
    </cfRule>
  </conditionalFormatting>
  <conditionalFormatting sqref="Q3:Q15">
    <cfRule type="cellIs" dxfId="6" priority="2" operator="greaterThan">
      <formula>0</formula>
    </cfRule>
  </conditionalFormatting>
  <conditionalFormatting sqref="T3:U15">
    <cfRule type="cellIs" dxfId="5" priority="1" operator="greaterThan">
      <formula>0</formula>
    </cfRule>
  </conditionalFormatting>
  <conditionalFormatting sqref="W16">
    <cfRule type="cellIs" dxfId="4" priority="10" operator="equal">
      <formula>"nicht bestanden"</formula>
    </cfRule>
    <cfRule type="cellIs" dxfId="3" priority="11" operator="equal">
      <formula>"bestanden"</formula>
    </cfRule>
  </conditionalFormatting>
  <pageMargins left="0.31496062992125984" right="0.78740157480314965" top="1.3138888888888889" bottom="0.98425196850393704" header="0.43307086614173229" footer="0.51181102362204722"/>
  <pageSetup paperSize="9" scale="33" fitToHeight="0" orientation="landscape" r:id="rId1"/>
  <headerFooter scaleWithDoc="0">
    <oddHeader>&amp;L&amp;"Arial,Standard"Formular Qualitätsmanagement-Begehung
Datum: 
Objekt:</oddHeader>
    <oddFooter>&amp;C&amp;"Arial Narrow,Standard"Seite &amp;P von &amp;N</oddFooter>
  </headerFooter>
  <colBreaks count="1" manualBreakCount="1">
    <brk id="23" max="17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67C34B-C741-4D5C-B1C7-F43EE62F6751}">
  <dimension ref="A6:E13"/>
  <sheetViews>
    <sheetView showGridLines="0" view="pageLayout" zoomScaleNormal="100" workbookViewId="0">
      <selection activeCell="A6" sqref="A6"/>
    </sheetView>
  </sheetViews>
  <sheetFormatPr baseColWidth="10" defaultColWidth="11.5" defaultRowHeight="14"/>
  <cols>
    <col min="1" max="2" width="30.5" style="60" customWidth="1"/>
    <col min="3" max="4" width="30.6640625" style="60" customWidth="1"/>
    <col min="5" max="5" width="20.5" style="60" customWidth="1"/>
    <col min="6" max="16384" width="11.5" style="60"/>
  </cols>
  <sheetData>
    <row r="6" spans="1:5" ht="43" customHeight="1">
      <c r="A6" s="1" t="s">
        <v>109</v>
      </c>
      <c r="B6" s="1" t="s">
        <v>110</v>
      </c>
      <c r="C6" s="135" t="s">
        <v>111</v>
      </c>
      <c r="D6" s="135" t="s">
        <v>112</v>
      </c>
      <c r="E6" s="1" t="s">
        <v>113</v>
      </c>
    </row>
    <row r="7" spans="1:5" ht="29" customHeight="1">
      <c r="A7" s="61">
        <v>46082</v>
      </c>
      <c r="B7" s="62">
        <v>0.95</v>
      </c>
      <c r="C7" s="62">
        <f>'QMB Formular'!V16</f>
        <v>0.88115384615384618</v>
      </c>
      <c r="D7" s="63">
        <f>(C7-B7)*100</f>
        <v>-6.8846153846153779</v>
      </c>
      <c r="E7" s="64">
        <f>IF(D7&lt;0,D7*1*100,"-")</f>
        <v>-688.46153846153777</v>
      </c>
    </row>
    <row r="10" spans="1:5">
      <c r="A10" s="65" t="s">
        <v>114</v>
      </c>
    </row>
    <row r="11" spans="1:5">
      <c r="A11" s="60" t="s">
        <v>115</v>
      </c>
    </row>
    <row r="12" spans="1:5">
      <c r="A12" s="60" t="s">
        <v>116</v>
      </c>
    </row>
    <row r="13" spans="1:5">
      <c r="A13" s="60" t="s">
        <v>117</v>
      </c>
    </row>
  </sheetData>
  <conditionalFormatting sqref="E7">
    <cfRule type="cellIs" dxfId="2" priority="2" operator="lessThan">
      <formula>0</formula>
    </cfRule>
    <cfRule type="cellIs" dxfId="1" priority="3" operator="equal">
      <formula>"-"</formula>
    </cfRule>
    <cfRule type="cellIs" dxfId="0" priority="4" operator="greaterThan">
      <formula>0</formula>
    </cfRule>
  </conditionalFormatting>
  <pageMargins left="0.7" right="0.7" top="0.78740157499999996" bottom="0.78740157499999996" header="0.3" footer="0.3"/>
  <pageSetup paperSize="9" scale="8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E5F30-5957-4DDA-9D25-CA4418672FBB}">
  <sheetPr>
    <pageSetUpPr fitToPage="1"/>
  </sheetPr>
  <dimension ref="B1:Y453"/>
  <sheetViews>
    <sheetView showGridLines="0" topLeftCell="A114" zoomScale="130" zoomScaleNormal="130" workbookViewId="0">
      <selection activeCell="H22" sqref="H22"/>
    </sheetView>
  </sheetViews>
  <sheetFormatPr baseColWidth="10" defaultColWidth="9.1640625" defaultRowHeight="14"/>
  <cols>
    <col min="1" max="1" width="2.83203125" style="99" customWidth="1"/>
    <col min="2" max="2" width="8.83203125" style="98" customWidth="1"/>
    <col min="3" max="3" width="13.83203125" style="99" bestFit="1" customWidth="1"/>
    <col min="4" max="4" width="10.83203125" style="99" customWidth="1"/>
    <col min="5" max="5" width="12.83203125" style="99" customWidth="1"/>
    <col min="6" max="6" width="28.1640625" style="99" bestFit="1" customWidth="1"/>
    <col min="7" max="7" width="22" style="99" bestFit="1" customWidth="1"/>
    <col min="8" max="8" width="12.83203125" style="99" customWidth="1"/>
    <col min="9" max="11" width="12.83203125" style="98" customWidth="1"/>
    <col min="12" max="12" width="14.5" style="99" customWidth="1"/>
    <col min="13" max="16384" width="9.1640625" style="99"/>
  </cols>
  <sheetData>
    <row r="1" spans="2:25" ht="15" customHeight="1"/>
    <row r="2" spans="2:25" ht="25" customHeight="1">
      <c r="B2" s="200" t="s">
        <v>118</v>
      </c>
      <c r="C2" s="201"/>
      <c r="D2" s="201"/>
      <c r="E2" s="201"/>
      <c r="F2" s="201"/>
      <c r="G2" s="100"/>
      <c r="H2" s="100"/>
      <c r="I2" s="100"/>
      <c r="J2" s="100"/>
      <c r="K2" s="100"/>
    </row>
    <row r="3" spans="2:25" ht="20" customHeight="1">
      <c r="B3" s="202" t="s">
        <v>119</v>
      </c>
      <c r="C3" s="203"/>
      <c r="D3" s="203"/>
      <c r="E3" s="203"/>
      <c r="F3" s="203"/>
      <c r="G3" s="101"/>
      <c r="H3" s="101"/>
      <c r="I3" s="101"/>
      <c r="J3" s="101"/>
      <c r="K3" s="101"/>
    </row>
    <row r="4" spans="2:25" ht="15" customHeight="1">
      <c r="B4" s="102"/>
      <c r="C4" s="102"/>
      <c r="D4" s="102"/>
      <c r="E4" s="102"/>
      <c r="F4" s="102"/>
      <c r="G4" s="102"/>
      <c r="H4" s="102"/>
    </row>
    <row r="5" spans="2:25" ht="15" customHeight="1">
      <c r="B5" s="100" t="s">
        <v>120</v>
      </c>
      <c r="C5" s="100"/>
      <c r="D5" s="100"/>
      <c r="E5" s="100"/>
      <c r="F5" s="100" t="s">
        <v>121</v>
      </c>
      <c r="G5" s="100"/>
      <c r="H5" s="103"/>
      <c r="I5" s="103"/>
      <c r="J5" s="103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</row>
    <row r="6" spans="2:25" ht="16">
      <c r="B6" s="105"/>
      <c r="C6" s="106"/>
      <c r="D6" s="106"/>
      <c r="E6" s="106"/>
      <c r="F6" s="106"/>
      <c r="G6" s="106"/>
      <c r="H6" s="103"/>
      <c r="I6" s="103"/>
      <c r="J6" s="103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</row>
    <row r="7" spans="2:25" ht="7.5" customHeight="1">
      <c r="B7" s="107"/>
    </row>
    <row r="8" spans="2:25" ht="7.5" customHeight="1">
      <c r="B8" s="108"/>
      <c r="C8" s="109"/>
      <c r="D8" s="109"/>
      <c r="E8" s="109"/>
      <c r="F8" s="109"/>
      <c r="G8" s="109"/>
      <c r="H8" s="109"/>
      <c r="I8" s="108"/>
      <c r="J8" s="108"/>
      <c r="K8" s="108"/>
    </row>
    <row r="9" spans="2:25" s="109" customFormat="1" thickBot="1">
      <c r="B9" s="108"/>
      <c r="H9" s="110">
        <f>SUM(H13:H123)</f>
        <v>2798.3400000000011</v>
      </c>
      <c r="I9" s="108"/>
      <c r="J9" s="108"/>
      <c r="K9" s="108"/>
    </row>
    <row r="10" spans="2:25" s="109" customFormat="1" ht="60" customHeight="1">
      <c r="B10" s="204" t="s">
        <v>122</v>
      </c>
      <c r="C10" s="206" t="s">
        <v>123</v>
      </c>
      <c r="D10" s="206" t="s">
        <v>124</v>
      </c>
      <c r="E10" s="206" t="s">
        <v>125</v>
      </c>
      <c r="F10" s="204" t="s">
        <v>94</v>
      </c>
      <c r="G10" s="204" t="s">
        <v>126</v>
      </c>
      <c r="H10" s="111" t="s">
        <v>127</v>
      </c>
      <c r="I10" s="205" t="s">
        <v>263</v>
      </c>
      <c r="J10" s="207" t="s">
        <v>95</v>
      </c>
      <c r="K10" s="204" t="s">
        <v>128</v>
      </c>
      <c r="L10" s="204" t="s">
        <v>129</v>
      </c>
    </row>
    <row r="11" spans="2:25" s="109" customFormat="1" ht="13">
      <c r="B11" s="204"/>
      <c r="C11" s="206"/>
      <c r="D11" s="206"/>
      <c r="E11" s="206"/>
      <c r="F11" s="204"/>
      <c r="G11" s="204"/>
      <c r="H11" s="112">
        <f>SUBTOTAL(9,H13:H123)</f>
        <v>2798.3400000000011</v>
      </c>
      <c r="I11" s="204"/>
      <c r="J11" s="208"/>
      <c r="K11" s="204"/>
      <c r="L11" s="204"/>
    </row>
    <row r="12" spans="2:25" s="109" customFormat="1" ht="13.75" customHeight="1">
      <c r="B12" s="113"/>
      <c r="C12" s="114"/>
      <c r="D12" s="114"/>
      <c r="E12" s="114"/>
      <c r="F12" s="114"/>
      <c r="G12" s="114"/>
      <c r="H12" s="115"/>
      <c r="I12" s="113"/>
      <c r="J12" s="113"/>
      <c r="K12" s="113"/>
      <c r="L12" s="113"/>
    </row>
    <row r="13" spans="2:25" s="109" customFormat="1" ht="18.75" customHeight="1">
      <c r="B13" s="116">
        <v>1</v>
      </c>
      <c r="C13" s="119" t="s">
        <v>264</v>
      </c>
      <c r="D13" s="119" t="s">
        <v>154</v>
      </c>
      <c r="E13" s="120"/>
      <c r="F13" s="121" t="s">
        <v>265</v>
      </c>
      <c r="G13" s="122" t="s">
        <v>266</v>
      </c>
      <c r="H13" s="123">
        <v>22.31</v>
      </c>
      <c r="I13" s="136" t="s">
        <v>267</v>
      </c>
      <c r="J13" s="137" t="str">
        <f>VLOOKUP(I13,[9]Leistungswerte!$C$25:$AB$47,4,FALSE)</f>
        <v>Verkehrsflächen (Flure, Foyer, Eingangsbereiche) 
EG (MANUELL)</v>
      </c>
      <c r="K13" s="138" t="s">
        <v>135</v>
      </c>
      <c r="L13" s="117">
        <v>189</v>
      </c>
    </row>
    <row r="14" spans="2:25" s="109" customFormat="1" ht="18.75" customHeight="1">
      <c r="B14" s="118">
        <v>2</v>
      </c>
      <c r="C14" s="119" t="s">
        <v>264</v>
      </c>
      <c r="D14" s="119" t="s">
        <v>154</v>
      </c>
      <c r="E14" s="120"/>
      <c r="F14" s="121" t="s">
        <v>245</v>
      </c>
      <c r="G14" s="122" t="s">
        <v>266</v>
      </c>
      <c r="H14" s="123">
        <v>13.69</v>
      </c>
      <c r="I14" s="136" t="s">
        <v>134</v>
      </c>
      <c r="J14" s="137" t="str">
        <f>VLOOKUP(I14,[9]Leistungswerte!$C$25:$AB$47,4,FALSE)</f>
        <v>Verwaltungs- und Büroräume, Lehrerzimmer, Besprechungs- und Konferenzräume</v>
      </c>
      <c r="K14" s="139" t="s">
        <v>138</v>
      </c>
      <c r="L14" s="125">
        <v>94.5</v>
      </c>
    </row>
    <row r="15" spans="2:25" s="109" customFormat="1" ht="18.75" customHeight="1">
      <c r="B15" s="118">
        <v>3</v>
      </c>
      <c r="C15" s="119" t="s">
        <v>264</v>
      </c>
      <c r="D15" s="119" t="s">
        <v>154</v>
      </c>
      <c r="E15" s="120"/>
      <c r="F15" s="121" t="s">
        <v>268</v>
      </c>
      <c r="G15" s="122" t="s">
        <v>266</v>
      </c>
      <c r="H15" s="123">
        <v>53.93</v>
      </c>
      <c r="I15" s="136" t="s">
        <v>267</v>
      </c>
      <c r="J15" s="137" t="str">
        <f>VLOOKUP(I15,[9]Leistungswerte!$C$25:$AB$47,4,FALSE)</f>
        <v>Verkehrsflächen (Flure, Foyer, Eingangsbereiche) 
EG (MANUELL)</v>
      </c>
      <c r="K15" s="139" t="s">
        <v>135</v>
      </c>
      <c r="L15" s="125">
        <v>189</v>
      </c>
    </row>
    <row r="16" spans="2:25" s="109" customFormat="1" ht="18.75" customHeight="1">
      <c r="B16" s="118">
        <v>4</v>
      </c>
      <c r="C16" s="119" t="s">
        <v>264</v>
      </c>
      <c r="D16" s="119" t="s">
        <v>154</v>
      </c>
      <c r="E16" s="120"/>
      <c r="F16" s="121" t="s">
        <v>143</v>
      </c>
      <c r="G16" s="122" t="s">
        <v>266</v>
      </c>
      <c r="H16" s="123">
        <v>60.3</v>
      </c>
      <c r="I16" s="136" t="s">
        <v>144</v>
      </c>
      <c r="J16" s="137" t="str">
        <f>VLOOKUP(I16,[9]Leistungswerte!$C$25:$AB$47,4,FALSE)</f>
        <v>Unterrichtsräume</v>
      </c>
      <c r="K16" s="139" t="s">
        <v>138</v>
      </c>
      <c r="L16" s="125">
        <v>94.5</v>
      </c>
    </row>
    <row r="17" spans="2:12" s="109" customFormat="1" ht="18.75" customHeight="1">
      <c r="B17" s="118">
        <v>5</v>
      </c>
      <c r="C17" s="119" t="s">
        <v>264</v>
      </c>
      <c r="D17" s="119" t="s">
        <v>154</v>
      </c>
      <c r="E17" s="120"/>
      <c r="F17" s="121" t="s">
        <v>143</v>
      </c>
      <c r="G17" s="122" t="s">
        <v>266</v>
      </c>
      <c r="H17" s="123">
        <v>57.62</v>
      </c>
      <c r="I17" s="136" t="s">
        <v>144</v>
      </c>
      <c r="J17" s="137" t="str">
        <f>VLOOKUP(I17,[9]Leistungswerte!$C$25:$AB$47,4,FALSE)</f>
        <v>Unterrichtsräume</v>
      </c>
      <c r="K17" s="139" t="s">
        <v>138</v>
      </c>
      <c r="L17" s="125">
        <v>94.5</v>
      </c>
    </row>
    <row r="18" spans="2:12" s="109" customFormat="1" ht="18.75" customHeight="1">
      <c r="B18" s="118">
        <v>6</v>
      </c>
      <c r="C18" s="119" t="s">
        <v>264</v>
      </c>
      <c r="D18" s="119" t="s">
        <v>154</v>
      </c>
      <c r="E18" s="120"/>
      <c r="F18" s="121" t="s">
        <v>269</v>
      </c>
      <c r="G18" s="122" t="s">
        <v>266</v>
      </c>
      <c r="H18" s="123">
        <v>19.100000000000001</v>
      </c>
      <c r="I18" s="136" t="s">
        <v>145</v>
      </c>
      <c r="J18" s="137" t="str">
        <f>VLOOKUP(I18,[9]Leistungswerte!$C$25:$AB$47,4,FALSE)</f>
        <v>Lehrmittel- und Unterrichtsvorbereitungsräume, Kopierräume, Bürotechnik-, Papiertechnikräume</v>
      </c>
      <c r="K18" s="139" t="s">
        <v>138</v>
      </c>
      <c r="L18" s="125">
        <v>94.5</v>
      </c>
    </row>
    <row r="19" spans="2:12" s="109" customFormat="1" ht="18.75" customHeight="1">
      <c r="B19" s="118">
        <v>7</v>
      </c>
      <c r="C19" s="119" t="s">
        <v>270</v>
      </c>
      <c r="D19" s="119" t="s">
        <v>154</v>
      </c>
      <c r="E19" s="120"/>
      <c r="F19" s="121" t="s">
        <v>271</v>
      </c>
      <c r="G19" s="122" t="s">
        <v>272</v>
      </c>
      <c r="H19" s="123">
        <v>3.68</v>
      </c>
      <c r="I19" s="136" t="s">
        <v>148</v>
      </c>
      <c r="J19" s="137" t="str">
        <f>VLOOKUP(I19,[9]Leistungswerte!$C$25:$AB$47,4,FALSE)</f>
        <v>Sanitärbereiche (Toiletten, Umkleideräume, Waschräume, Duschen)</v>
      </c>
      <c r="K19" s="139" t="s">
        <v>135</v>
      </c>
      <c r="L19" s="125">
        <v>189</v>
      </c>
    </row>
    <row r="20" spans="2:12" s="109" customFormat="1" ht="18.75" customHeight="1">
      <c r="B20" s="118">
        <v>8</v>
      </c>
      <c r="C20" s="119" t="s">
        <v>270</v>
      </c>
      <c r="D20" s="119" t="s">
        <v>154</v>
      </c>
      <c r="E20" s="120"/>
      <c r="F20" s="121" t="s">
        <v>273</v>
      </c>
      <c r="G20" s="122" t="s">
        <v>272</v>
      </c>
      <c r="H20" s="123">
        <v>7.97</v>
      </c>
      <c r="I20" s="136" t="s">
        <v>148</v>
      </c>
      <c r="J20" s="137" t="str">
        <f>VLOOKUP(I20,[9]Leistungswerte!$C$25:$AB$47,4,FALSE)</f>
        <v>Sanitärbereiche (Toiletten, Umkleideräume, Waschräume, Duschen)</v>
      </c>
      <c r="K20" s="139" t="s">
        <v>135</v>
      </c>
      <c r="L20" s="125">
        <v>189</v>
      </c>
    </row>
    <row r="21" spans="2:12" s="109" customFormat="1" ht="18.75" customHeight="1">
      <c r="B21" s="118">
        <v>9</v>
      </c>
      <c r="C21" s="119" t="s">
        <v>270</v>
      </c>
      <c r="D21" s="119" t="s">
        <v>154</v>
      </c>
      <c r="E21" s="120"/>
      <c r="F21" s="121" t="s">
        <v>247</v>
      </c>
      <c r="G21" s="122" t="s">
        <v>272</v>
      </c>
      <c r="H21" s="123">
        <v>6.2</v>
      </c>
      <c r="I21" s="136" t="s">
        <v>148</v>
      </c>
      <c r="J21" s="137" t="str">
        <f>VLOOKUP(I21,[9]Leistungswerte!$C$25:$AB$47,4,FALSE)</f>
        <v>Sanitärbereiche (Toiletten, Umkleideräume, Waschräume, Duschen)</v>
      </c>
      <c r="K21" s="139" t="s">
        <v>135</v>
      </c>
      <c r="L21" s="125">
        <v>189</v>
      </c>
    </row>
    <row r="22" spans="2:12" s="109" customFormat="1" ht="18.75" customHeight="1">
      <c r="B22" s="118">
        <v>10</v>
      </c>
      <c r="C22" s="119" t="s">
        <v>270</v>
      </c>
      <c r="D22" s="119" t="s">
        <v>154</v>
      </c>
      <c r="E22" s="120"/>
      <c r="F22" s="121" t="s">
        <v>271</v>
      </c>
      <c r="G22" s="122" t="s">
        <v>272</v>
      </c>
      <c r="H22" s="123">
        <v>16.23</v>
      </c>
      <c r="I22" s="136" t="s">
        <v>148</v>
      </c>
      <c r="J22" s="137" t="str">
        <f>VLOOKUP(I22,[9]Leistungswerte!$C$25:$AB$47,4,FALSE)</f>
        <v>Sanitärbereiche (Toiletten, Umkleideräume, Waschräume, Duschen)</v>
      </c>
      <c r="K22" s="139" t="s">
        <v>135</v>
      </c>
      <c r="L22" s="125">
        <v>189</v>
      </c>
    </row>
    <row r="23" spans="2:12" s="109" customFormat="1" ht="18.75" customHeight="1">
      <c r="B23" s="118">
        <v>11</v>
      </c>
      <c r="C23" s="119" t="s">
        <v>270</v>
      </c>
      <c r="D23" s="119" t="s">
        <v>154</v>
      </c>
      <c r="E23" s="120"/>
      <c r="F23" s="121" t="s">
        <v>247</v>
      </c>
      <c r="G23" s="122" t="s">
        <v>272</v>
      </c>
      <c r="H23" s="123">
        <v>5.31</v>
      </c>
      <c r="I23" s="136" t="s">
        <v>148</v>
      </c>
      <c r="J23" s="137" t="str">
        <f>VLOOKUP(I23,[9]Leistungswerte!$C$25:$AB$47,4,FALSE)</f>
        <v>Sanitärbereiche (Toiletten, Umkleideräume, Waschräume, Duschen)</v>
      </c>
      <c r="K23" s="139" t="s">
        <v>135</v>
      </c>
      <c r="L23" s="125">
        <v>189</v>
      </c>
    </row>
    <row r="24" spans="2:12" s="109" customFormat="1" ht="18.75" customHeight="1">
      <c r="B24" s="118">
        <v>12</v>
      </c>
      <c r="C24" s="119" t="s">
        <v>274</v>
      </c>
      <c r="D24" s="119" t="s">
        <v>154</v>
      </c>
      <c r="E24" s="120"/>
      <c r="F24" s="121" t="s">
        <v>275</v>
      </c>
      <c r="G24" s="122" t="s">
        <v>266</v>
      </c>
      <c r="H24" s="123">
        <v>43.12</v>
      </c>
      <c r="I24" s="136" t="s">
        <v>267</v>
      </c>
      <c r="J24" s="137" t="str">
        <f>VLOOKUP(I24,[9]Leistungswerte!$C$25:$AB$47,4,FALSE)</f>
        <v>Verkehrsflächen (Flure, Foyer, Eingangsbereiche) 
EG (MANUELL)</v>
      </c>
      <c r="K24" s="139" t="s">
        <v>135</v>
      </c>
      <c r="L24" s="125">
        <v>189</v>
      </c>
    </row>
    <row r="25" spans="2:12" s="109" customFormat="1" ht="18.75" customHeight="1">
      <c r="B25" s="118">
        <v>13</v>
      </c>
      <c r="C25" s="119" t="s">
        <v>274</v>
      </c>
      <c r="D25" s="119" t="s">
        <v>154</v>
      </c>
      <c r="E25" s="120"/>
      <c r="F25" s="121" t="s">
        <v>276</v>
      </c>
      <c r="G25" s="122" t="s">
        <v>266</v>
      </c>
      <c r="H25" s="123">
        <v>9.4499999999999993</v>
      </c>
      <c r="I25" s="136" t="s">
        <v>267</v>
      </c>
      <c r="J25" s="137" t="str">
        <f>VLOOKUP(I25,[9]Leistungswerte!$C$25:$AB$47,4,FALSE)</f>
        <v>Verkehrsflächen (Flure, Foyer, Eingangsbereiche) 
EG (MANUELL)</v>
      </c>
      <c r="K25" s="139" t="s">
        <v>135</v>
      </c>
      <c r="L25" s="125">
        <v>189</v>
      </c>
    </row>
    <row r="26" spans="2:12" s="109" customFormat="1" ht="18.75" customHeight="1">
      <c r="B26" s="118">
        <v>14</v>
      </c>
      <c r="C26" s="119" t="s">
        <v>274</v>
      </c>
      <c r="D26" s="119" t="s">
        <v>154</v>
      </c>
      <c r="E26" s="120"/>
      <c r="F26" s="121" t="s">
        <v>132</v>
      </c>
      <c r="G26" s="122" t="s">
        <v>266</v>
      </c>
      <c r="H26" s="123">
        <v>11.88</v>
      </c>
      <c r="I26" s="136" t="s">
        <v>134</v>
      </c>
      <c r="J26" s="137" t="str">
        <f>VLOOKUP(I26,[9]Leistungswerte!$C$25:$AB$47,4,FALSE)</f>
        <v>Verwaltungs- und Büroräume, Lehrerzimmer, Besprechungs- und Konferenzräume</v>
      </c>
      <c r="K26" s="139" t="s">
        <v>138</v>
      </c>
      <c r="L26" s="125">
        <v>94.5</v>
      </c>
    </row>
    <row r="27" spans="2:12" s="109" customFormat="1" ht="18.75" customHeight="1">
      <c r="B27" s="118">
        <v>15</v>
      </c>
      <c r="C27" s="119" t="s">
        <v>274</v>
      </c>
      <c r="D27" s="119" t="s">
        <v>154</v>
      </c>
      <c r="E27" s="120"/>
      <c r="F27" s="121" t="s">
        <v>277</v>
      </c>
      <c r="G27" s="122" t="s">
        <v>266</v>
      </c>
      <c r="H27" s="123">
        <v>57.42</v>
      </c>
      <c r="I27" s="136" t="s">
        <v>144</v>
      </c>
      <c r="J27" s="137" t="str">
        <f>VLOOKUP(I27,[9]Leistungswerte!$C$25:$AB$47,4,FALSE)</f>
        <v>Unterrichtsräume</v>
      </c>
      <c r="K27" s="139" t="s">
        <v>138</v>
      </c>
      <c r="L27" s="125">
        <v>94.5</v>
      </c>
    </row>
    <row r="28" spans="2:12" s="109" customFormat="1" ht="18.75" customHeight="1">
      <c r="B28" s="118">
        <v>16</v>
      </c>
      <c r="C28" s="119" t="s">
        <v>274</v>
      </c>
      <c r="D28" s="119" t="s">
        <v>154</v>
      </c>
      <c r="E28" s="120"/>
      <c r="F28" s="121" t="s">
        <v>143</v>
      </c>
      <c r="G28" s="122" t="s">
        <v>266</v>
      </c>
      <c r="H28" s="123">
        <v>63.36</v>
      </c>
      <c r="I28" s="136" t="s">
        <v>144</v>
      </c>
      <c r="J28" s="137" t="str">
        <f>VLOOKUP(I28,[9]Leistungswerte!$C$25:$AB$47,4,FALSE)</f>
        <v>Unterrichtsräume</v>
      </c>
      <c r="K28" s="139" t="s">
        <v>138</v>
      </c>
      <c r="L28" s="125">
        <v>94.5</v>
      </c>
    </row>
    <row r="29" spans="2:12" s="109" customFormat="1" ht="18.75" customHeight="1">
      <c r="B29" s="118">
        <v>17</v>
      </c>
      <c r="C29" s="119" t="s">
        <v>274</v>
      </c>
      <c r="D29" s="119" t="s">
        <v>154</v>
      </c>
      <c r="E29" s="120"/>
      <c r="F29" s="121" t="s">
        <v>269</v>
      </c>
      <c r="G29" s="122" t="s">
        <v>266</v>
      </c>
      <c r="H29" s="123">
        <v>12.88</v>
      </c>
      <c r="I29" s="136" t="s">
        <v>145</v>
      </c>
      <c r="J29" s="137" t="str">
        <f>VLOOKUP(I29,[9]Leistungswerte!$C$25:$AB$47,4,FALSE)</f>
        <v>Lehrmittel- und Unterrichtsvorbereitungsräume, Kopierräume, Bürotechnik-, Papiertechnikräume</v>
      </c>
      <c r="K29" s="139" t="s">
        <v>138</v>
      </c>
      <c r="L29" s="125">
        <v>94.5</v>
      </c>
    </row>
    <row r="30" spans="2:12" s="109" customFormat="1" ht="18.75" customHeight="1">
      <c r="B30" s="118">
        <v>18</v>
      </c>
      <c r="C30" s="119" t="s">
        <v>274</v>
      </c>
      <c r="D30" s="119" t="s">
        <v>154</v>
      </c>
      <c r="E30" s="120"/>
      <c r="F30" s="121" t="s">
        <v>278</v>
      </c>
      <c r="G30" s="122" t="s">
        <v>272</v>
      </c>
      <c r="H30" s="123">
        <v>30.66</v>
      </c>
      <c r="I30" s="136" t="s">
        <v>279</v>
      </c>
      <c r="J30" s="137" t="str">
        <f>VLOOKUP(I30,[9]Leistungswerte!$C$25:$AB$47,4,FALSE)</f>
        <v>Treppenhäuser
EG einschließlich Treppenabsätze bis 1. OG</v>
      </c>
      <c r="K30" s="139" t="s">
        <v>135</v>
      </c>
      <c r="L30" s="125">
        <v>189</v>
      </c>
    </row>
    <row r="31" spans="2:12" s="109" customFormat="1" ht="18.75" customHeight="1">
      <c r="B31" s="118">
        <v>19</v>
      </c>
      <c r="C31" s="119" t="s">
        <v>274</v>
      </c>
      <c r="D31" s="119" t="s">
        <v>280</v>
      </c>
      <c r="E31" s="120"/>
      <c r="F31" s="121" t="s">
        <v>281</v>
      </c>
      <c r="G31" s="122" t="s">
        <v>272</v>
      </c>
      <c r="H31" s="123">
        <v>8.4</v>
      </c>
      <c r="I31" s="136" t="s">
        <v>282</v>
      </c>
      <c r="J31" s="137" t="str">
        <f>VLOOKUP(I31,[9]Leistungswerte!$C$25:$AB$47,4,FALSE)</f>
        <v>Treppenhäuser
ab 1. OG und UG</v>
      </c>
      <c r="K31" s="139" t="s">
        <v>135</v>
      </c>
      <c r="L31" s="125">
        <v>189</v>
      </c>
    </row>
    <row r="32" spans="2:12" s="109" customFormat="1" ht="18.75" customHeight="1">
      <c r="B32" s="118">
        <v>20</v>
      </c>
      <c r="C32" s="119" t="s">
        <v>274</v>
      </c>
      <c r="D32" s="119" t="s">
        <v>280</v>
      </c>
      <c r="E32" s="120"/>
      <c r="F32" s="121" t="s">
        <v>283</v>
      </c>
      <c r="G32" s="122" t="s">
        <v>272</v>
      </c>
      <c r="H32" s="123">
        <v>7.49</v>
      </c>
      <c r="I32" s="136" t="s">
        <v>282</v>
      </c>
      <c r="J32" s="137" t="str">
        <f>VLOOKUP(I32,[9]Leistungswerte!$C$25:$AB$47,4,FALSE)</f>
        <v>Treppenhäuser
ab 1. OG und UG</v>
      </c>
      <c r="K32" s="139" t="s">
        <v>135</v>
      </c>
      <c r="L32" s="125">
        <v>189</v>
      </c>
    </row>
    <row r="33" spans="2:12" s="109" customFormat="1" ht="18.75" customHeight="1">
      <c r="B33" s="118">
        <v>21</v>
      </c>
      <c r="C33" s="119" t="s">
        <v>274</v>
      </c>
      <c r="D33" s="119" t="s">
        <v>280</v>
      </c>
      <c r="E33" s="120"/>
      <c r="F33" s="121" t="s">
        <v>281</v>
      </c>
      <c r="G33" s="122" t="s">
        <v>272</v>
      </c>
      <c r="H33" s="123">
        <v>8.4</v>
      </c>
      <c r="I33" s="136" t="s">
        <v>282</v>
      </c>
      <c r="J33" s="137" t="str">
        <f>VLOOKUP(I33,[9]Leistungswerte!$C$25:$AB$47,4,FALSE)</f>
        <v>Treppenhäuser
ab 1. OG und UG</v>
      </c>
      <c r="K33" s="139" t="s">
        <v>135</v>
      </c>
      <c r="L33" s="125">
        <v>189</v>
      </c>
    </row>
    <row r="34" spans="2:12" s="109" customFormat="1" ht="18.75" customHeight="1">
      <c r="B34" s="118">
        <v>22</v>
      </c>
      <c r="C34" s="119" t="s">
        <v>274</v>
      </c>
      <c r="D34" s="119" t="s">
        <v>280</v>
      </c>
      <c r="E34" s="120"/>
      <c r="F34" s="121" t="s">
        <v>283</v>
      </c>
      <c r="G34" s="122" t="s">
        <v>272</v>
      </c>
      <c r="H34" s="123">
        <v>10.130000000000001</v>
      </c>
      <c r="I34" s="136" t="s">
        <v>282</v>
      </c>
      <c r="J34" s="137" t="str">
        <f>VLOOKUP(I34,[9]Leistungswerte!$C$25:$AB$47,4,FALSE)</f>
        <v>Treppenhäuser
ab 1. OG und UG</v>
      </c>
      <c r="K34" s="139" t="s">
        <v>135</v>
      </c>
      <c r="L34" s="125">
        <v>189</v>
      </c>
    </row>
    <row r="35" spans="2:12" s="109" customFormat="1" ht="18.75" customHeight="1">
      <c r="B35" s="118">
        <v>23</v>
      </c>
      <c r="C35" s="119" t="s">
        <v>274</v>
      </c>
      <c r="D35" s="119" t="s">
        <v>280</v>
      </c>
      <c r="E35" s="120"/>
      <c r="F35" s="121" t="s">
        <v>283</v>
      </c>
      <c r="G35" s="122" t="s">
        <v>272</v>
      </c>
      <c r="H35" s="123">
        <v>0.96</v>
      </c>
      <c r="I35" s="136" t="s">
        <v>282</v>
      </c>
      <c r="J35" s="137" t="str">
        <f>VLOOKUP(I35,[9]Leistungswerte!$C$25:$AB$47,4,FALSE)</f>
        <v>Treppenhäuser
ab 1. OG und UG</v>
      </c>
      <c r="K35" s="139" t="s">
        <v>135</v>
      </c>
      <c r="L35" s="125">
        <v>189</v>
      </c>
    </row>
    <row r="36" spans="2:12" s="109" customFormat="1" ht="18.75" customHeight="1">
      <c r="B36" s="118">
        <v>24</v>
      </c>
      <c r="C36" s="119" t="s">
        <v>274</v>
      </c>
      <c r="D36" s="119" t="s">
        <v>280</v>
      </c>
      <c r="E36" s="120"/>
      <c r="F36" s="121" t="s">
        <v>275</v>
      </c>
      <c r="G36" s="122" t="s">
        <v>266</v>
      </c>
      <c r="H36" s="123">
        <v>44.31</v>
      </c>
      <c r="I36" s="136" t="s">
        <v>284</v>
      </c>
      <c r="J36" s="137" t="str">
        <f>VLOOKUP(I36,[9]Leistungswerte!$C$25:$AB$47,4,FALSE)</f>
        <v>Verkehrsflächen (Flure, Foyer, Eingangsbereiche) 
ab 1. OG und UG (MANUELL)</v>
      </c>
      <c r="K36" s="139" t="s">
        <v>135</v>
      </c>
      <c r="L36" s="125">
        <v>189</v>
      </c>
    </row>
    <row r="37" spans="2:12" s="109" customFormat="1" ht="18.75" customHeight="1">
      <c r="B37" s="118">
        <v>25</v>
      </c>
      <c r="C37" s="119" t="s">
        <v>274</v>
      </c>
      <c r="D37" s="119" t="s">
        <v>280</v>
      </c>
      <c r="E37" s="120"/>
      <c r="F37" s="121" t="s">
        <v>143</v>
      </c>
      <c r="G37" s="122" t="s">
        <v>266</v>
      </c>
      <c r="H37" s="123">
        <v>60.06</v>
      </c>
      <c r="I37" s="136" t="s">
        <v>144</v>
      </c>
      <c r="J37" s="137" t="str">
        <f>VLOOKUP(I37,[9]Leistungswerte!$C$25:$AB$47,4,FALSE)</f>
        <v>Unterrichtsräume</v>
      </c>
      <c r="K37" s="139" t="s">
        <v>138</v>
      </c>
      <c r="L37" s="125">
        <v>94.5</v>
      </c>
    </row>
    <row r="38" spans="2:12" s="109" customFormat="1" ht="18.75" customHeight="1">
      <c r="B38" s="118">
        <v>26</v>
      </c>
      <c r="C38" s="119" t="s">
        <v>274</v>
      </c>
      <c r="D38" s="119" t="s">
        <v>280</v>
      </c>
      <c r="E38" s="120"/>
      <c r="F38" s="121" t="s">
        <v>269</v>
      </c>
      <c r="G38" s="122" t="s">
        <v>266</v>
      </c>
      <c r="H38" s="123">
        <v>18.48</v>
      </c>
      <c r="I38" s="136" t="s">
        <v>145</v>
      </c>
      <c r="J38" s="137" t="str">
        <f>VLOOKUP(I38,[9]Leistungswerte!$C$25:$AB$47,4,FALSE)</f>
        <v>Lehrmittel- und Unterrichtsvorbereitungsräume, Kopierräume, Bürotechnik-, Papiertechnikräume</v>
      </c>
      <c r="K38" s="139" t="s">
        <v>138</v>
      </c>
      <c r="L38" s="125">
        <v>94.5</v>
      </c>
    </row>
    <row r="39" spans="2:12" s="109" customFormat="1" ht="18.75" customHeight="1">
      <c r="B39" s="118">
        <v>27</v>
      </c>
      <c r="C39" s="119" t="s">
        <v>274</v>
      </c>
      <c r="D39" s="119" t="s">
        <v>280</v>
      </c>
      <c r="E39" s="120"/>
      <c r="F39" s="121" t="s">
        <v>143</v>
      </c>
      <c r="G39" s="122" t="s">
        <v>266</v>
      </c>
      <c r="H39" s="123">
        <v>61.38</v>
      </c>
      <c r="I39" s="136" t="s">
        <v>144</v>
      </c>
      <c r="J39" s="137" t="str">
        <f>VLOOKUP(I39,[9]Leistungswerte!$C$25:$AB$47,4,FALSE)</f>
        <v>Unterrichtsräume</v>
      </c>
      <c r="K39" s="139" t="s">
        <v>138</v>
      </c>
      <c r="L39" s="125">
        <v>94.5</v>
      </c>
    </row>
    <row r="40" spans="2:12" s="109" customFormat="1" ht="18.75" customHeight="1">
      <c r="B40" s="118">
        <v>28</v>
      </c>
      <c r="C40" s="119" t="s">
        <v>274</v>
      </c>
      <c r="D40" s="119" t="s">
        <v>280</v>
      </c>
      <c r="E40" s="120"/>
      <c r="F40" s="121" t="s">
        <v>269</v>
      </c>
      <c r="G40" s="122" t="s">
        <v>266</v>
      </c>
      <c r="H40" s="123">
        <v>13.48</v>
      </c>
      <c r="I40" s="136" t="s">
        <v>145</v>
      </c>
      <c r="J40" s="137" t="str">
        <f>VLOOKUP(I40,[9]Leistungswerte!$C$25:$AB$47,4,FALSE)</f>
        <v>Lehrmittel- und Unterrichtsvorbereitungsräume, Kopierräume, Bürotechnik-, Papiertechnikräume</v>
      </c>
      <c r="K40" s="139" t="s">
        <v>138</v>
      </c>
      <c r="L40" s="125">
        <v>94.5</v>
      </c>
    </row>
    <row r="41" spans="2:12" s="109" customFormat="1" ht="18.75" customHeight="1">
      <c r="B41" s="118">
        <v>29</v>
      </c>
      <c r="C41" s="119" t="s">
        <v>207</v>
      </c>
      <c r="D41" s="119" t="s">
        <v>154</v>
      </c>
      <c r="E41" s="120"/>
      <c r="F41" s="121" t="s">
        <v>265</v>
      </c>
      <c r="G41" s="122" t="s">
        <v>272</v>
      </c>
      <c r="H41" s="123">
        <v>12.47</v>
      </c>
      <c r="I41" s="136" t="s">
        <v>267</v>
      </c>
      <c r="J41" s="137" t="str">
        <f>VLOOKUP(I41,[9]Leistungswerte!$C$25:$AB$47,4,FALSE)</f>
        <v>Verkehrsflächen (Flure, Foyer, Eingangsbereiche) 
EG (MANUELL)</v>
      </c>
      <c r="K41" s="139" t="s">
        <v>135</v>
      </c>
      <c r="L41" s="125">
        <v>189</v>
      </c>
    </row>
    <row r="42" spans="2:12" s="109" customFormat="1" ht="18.75" customHeight="1">
      <c r="B42" s="118">
        <v>30</v>
      </c>
      <c r="C42" s="119" t="s">
        <v>207</v>
      </c>
      <c r="D42" s="119" t="s">
        <v>154</v>
      </c>
      <c r="E42" s="120"/>
      <c r="F42" s="121" t="s">
        <v>285</v>
      </c>
      <c r="G42" s="122" t="s">
        <v>272</v>
      </c>
      <c r="H42" s="123">
        <v>4.6399999999999997</v>
      </c>
      <c r="I42" s="136" t="s">
        <v>148</v>
      </c>
      <c r="J42" s="137" t="str">
        <f>VLOOKUP(I42,[9]Leistungswerte!$C$25:$AB$47,4,FALSE)</f>
        <v>Sanitärbereiche (Toiletten, Umkleideräume, Waschräume, Duschen)</v>
      </c>
      <c r="K42" s="139" t="s">
        <v>135</v>
      </c>
      <c r="L42" s="125">
        <v>189</v>
      </c>
    </row>
    <row r="43" spans="2:12" s="109" customFormat="1" ht="18.75" customHeight="1">
      <c r="B43" s="118">
        <v>31</v>
      </c>
      <c r="C43" s="119" t="s">
        <v>207</v>
      </c>
      <c r="D43" s="119" t="s">
        <v>154</v>
      </c>
      <c r="E43" s="120"/>
      <c r="F43" s="121" t="s">
        <v>286</v>
      </c>
      <c r="G43" s="122" t="s">
        <v>272</v>
      </c>
      <c r="H43" s="123">
        <v>6.52</v>
      </c>
      <c r="I43" s="136" t="s">
        <v>148</v>
      </c>
      <c r="J43" s="137" t="str">
        <f>VLOOKUP(I43,[9]Leistungswerte!$C$25:$AB$47,4,FALSE)</f>
        <v>Sanitärbereiche (Toiletten, Umkleideräume, Waschräume, Duschen)</v>
      </c>
      <c r="K43" s="139" t="s">
        <v>135</v>
      </c>
      <c r="L43" s="125">
        <v>189</v>
      </c>
    </row>
    <row r="44" spans="2:12" s="109" customFormat="1" ht="18.75" customHeight="1">
      <c r="B44" s="118">
        <v>32</v>
      </c>
      <c r="C44" s="119" t="s">
        <v>207</v>
      </c>
      <c r="D44" s="119" t="s">
        <v>154</v>
      </c>
      <c r="E44" s="120"/>
      <c r="F44" s="121" t="s">
        <v>287</v>
      </c>
      <c r="G44" s="122" t="s">
        <v>266</v>
      </c>
      <c r="H44" s="123">
        <v>11.54</v>
      </c>
      <c r="I44" s="136" t="s">
        <v>148</v>
      </c>
      <c r="J44" s="137" t="str">
        <f>VLOOKUP(I44,[9]Leistungswerte!$C$25:$AB$47,4,FALSE)</f>
        <v>Sanitärbereiche (Toiletten, Umkleideräume, Waschräume, Duschen)</v>
      </c>
      <c r="K44" s="139" t="s">
        <v>135</v>
      </c>
      <c r="L44" s="125">
        <v>189</v>
      </c>
    </row>
    <row r="45" spans="2:12" s="109" customFormat="1" ht="18.75" customHeight="1">
      <c r="B45" s="118">
        <v>33</v>
      </c>
      <c r="C45" s="119" t="s">
        <v>207</v>
      </c>
      <c r="D45" s="119" t="s">
        <v>154</v>
      </c>
      <c r="E45" s="120"/>
      <c r="F45" s="121" t="s">
        <v>288</v>
      </c>
      <c r="G45" s="122" t="s">
        <v>266</v>
      </c>
      <c r="H45" s="123">
        <v>17.36</v>
      </c>
      <c r="I45" s="136" t="s">
        <v>148</v>
      </c>
      <c r="J45" s="137" t="str">
        <f>VLOOKUP(I45,[9]Leistungswerte!$C$25:$AB$47,4,FALSE)</f>
        <v>Sanitärbereiche (Toiletten, Umkleideräume, Waschräume, Duschen)</v>
      </c>
      <c r="K45" s="139" t="s">
        <v>135</v>
      </c>
      <c r="L45" s="125">
        <v>189</v>
      </c>
    </row>
    <row r="46" spans="2:12" s="109" customFormat="1" ht="18.75" customHeight="1">
      <c r="B46" s="118">
        <v>34</v>
      </c>
      <c r="C46" s="119" t="s">
        <v>207</v>
      </c>
      <c r="D46" s="119" t="s">
        <v>154</v>
      </c>
      <c r="E46" s="120"/>
      <c r="F46" s="121" t="s">
        <v>289</v>
      </c>
      <c r="G46" s="122" t="s">
        <v>272</v>
      </c>
      <c r="H46" s="123">
        <v>11.69</v>
      </c>
      <c r="I46" s="136" t="s">
        <v>148</v>
      </c>
      <c r="J46" s="137" t="str">
        <f>VLOOKUP(I46,[9]Leistungswerte!$C$25:$AB$47,4,FALSE)</f>
        <v>Sanitärbereiche (Toiletten, Umkleideräume, Waschräume, Duschen)</v>
      </c>
      <c r="K46" s="139" t="s">
        <v>135</v>
      </c>
      <c r="L46" s="125">
        <v>189</v>
      </c>
    </row>
    <row r="47" spans="2:12" s="109" customFormat="1" ht="18.75" customHeight="1">
      <c r="B47" s="118">
        <v>35</v>
      </c>
      <c r="C47" s="119" t="s">
        <v>207</v>
      </c>
      <c r="D47" s="119" t="s">
        <v>154</v>
      </c>
      <c r="E47" s="120"/>
      <c r="F47" s="121" t="s">
        <v>207</v>
      </c>
      <c r="G47" s="122" t="s">
        <v>234</v>
      </c>
      <c r="H47" s="123">
        <v>183.6</v>
      </c>
      <c r="I47" s="136" t="s">
        <v>190</v>
      </c>
      <c r="J47" s="137" t="str">
        <f>VLOOKUP(I47,[9]Leistungswerte!$C$25:$AB$47,4,FALSE)</f>
        <v>Sport- und Mehrzweckhallen</v>
      </c>
      <c r="K47" s="139" t="s">
        <v>135</v>
      </c>
      <c r="L47" s="125">
        <v>189</v>
      </c>
    </row>
    <row r="48" spans="2:12" s="109" customFormat="1" ht="18.75" customHeight="1">
      <c r="B48" s="118">
        <v>36</v>
      </c>
      <c r="C48" s="119" t="s">
        <v>207</v>
      </c>
      <c r="D48" s="119" t="s">
        <v>154</v>
      </c>
      <c r="E48" s="120"/>
      <c r="F48" s="121" t="s">
        <v>290</v>
      </c>
      <c r="G48" s="122" t="s">
        <v>234</v>
      </c>
      <c r="H48" s="123">
        <v>39.159999999999997</v>
      </c>
      <c r="I48" s="136" t="s">
        <v>140</v>
      </c>
      <c r="J48" s="137" t="str">
        <f>VLOOKUP(I48,[9]Leistungswerte!$C$25:$AB$47,4,FALSE)</f>
        <v>Lager-/Abstellflächen, Archive, Geräteräume, Fahrradabstellräume, Keller</v>
      </c>
      <c r="K48" s="139" t="s">
        <v>291</v>
      </c>
      <c r="L48" s="125">
        <v>12</v>
      </c>
    </row>
    <row r="49" spans="2:12" s="109" customFormat="1" ht="18.75" customHeight="1">
      <c r="B49" s="118">
        <v>37</v>
      </c>
      <c r="C49" s="119" t="s">
        <v>292</v>
      </c>
      <c r="D49" s="119" t="s">
        <v>154</v>
      </c>
      <c r="E49" s="120"/>
      <c r="F49" s="121" t="s">
        <v>207</v>
      </c>
      <c r="G49" s="122" t="s">
        <v>293</v>
      </c>
      <c r="H49" s="123">
        <v>180.33</v>
      </c>
      <c r="I49" s="136" t="s">
        <v>190</v>
      </c>
      <c r="J49" s="137" t="str">
        <f>VLOOKUP(I49,[9]Leistungswerte!$C$25:$AB$47,4,FALSE)</f>
        <v>Sport- und Mehrzweckhallen</v>
      </c>
      <c r="K49" s="139" t="s">
        <v>135</v>
      </c>
      <c r="L49" s="125">
        <v>189</v>
      </c>
    </row>
    <row r="50" spans="2:12" s="109" customFormat="1" ht="18.75" customHeight="1">
      <c r="B50" s="118">
        <v>38</v>
      </c>
      <c r="C50" s="119" t="s">
        <v>292</v>
      </c>
      <c r="D50" s="119" t="s">
        <v>154</v>
      </c>
      <c r="E50" s="120"/>
      <c r="F50" s="121" t="s">
        <v>290</v>
      </c>
      <c r="G50" s="122" t="s">
        <v>293</v>
      </c>
      <c r="H50" s="123">
        <v>40.159999999999997</v>
      </c>
      <c r="I50" s="136" t="s">
        <v>140</v>
      </c>
      <c r="J50" s="137" t="str">
        <f>VLOOKUP(I50,[9]Leistungswerte!$C$25:$AB$47,4,FALSE)</f>
        <v>Lager-/Abstellflächen, Archive, Geräteräume, Fahrradabstellräume, Keller</v>
      </c>
      <c r="K50" s="139" t="s">
        <v>291</v>
      </c>
      <c r="L50" s="125">
        <v>12</v>
      </c>
    </row>
    <row r="51" spans="2:12" s="109" customFormat="1" ht="18.75" customHeight="1">
      <c r="B51" s="118">
        <v>39</v>
      </c>
      <c r="C51" s="119" t="s">
        <v>292</v>
      </c>
      <c r="D51" s="119" t="s">
        <v>154</v>
      </c>
      <c r="E51" s="120"/>
      <c r="F51" s="121" t="s">
        <v>294</v>
      </c>
      <c r="G51" s="122" t="s">
        <v>293</v>
      </c>
      <c r="H51" s="123">
        <v>5.22</v>
      </c>
      <c r="I51" s="136" t="s">
        <v>148</v>
      </c>
      <c r="J51" s="137" t="str">
        <f>VLOOKUP(I51,[9]Leistungswerte!$C$25:$AB$47,4,FALSE)</f>
        <v>Sanitärbereiche (Toiletten, Umkleideräume, Waschräume, Duschen)</v>
      </c>
      <c r="K51" s="139" t="s">
        <v>135</v>
      </c>
      <c r="L51" s="125">
        <v>189</v>
      </c>
    </row>
    <row r="52" spans="2:12" s="109" customFormat="1" ht="18.75" customHeight="1">
      <c r="B52" s="118">
        <v>40</v>
      </c>
      <c r="C52" s="119" t="s">
        <v>292</v>
      </c>
      <c r="D52" s="119" t="s">
        <v>154</v>
      </c>
      <c r="E52" s="120"/>
      <c r="F52" s="121" t="s">
        <v>287</v>
      </c>
      <c r="G52" s="122" t="s">
        <v>293</v>
      </c>
      <c r="H52" s="123">
        <v>6.23</v>
      </c>
      <c r="I52" s="136" t="s">
        <v>148</v>
      </c>
      <c r="J52" s="137" t="str">
        <f>VLOOKUP(I52,[9]Leistungswerte!$C$25:$AB$47,4,FALSE)</f>
        <v>Sanitärbereiche (Toiletten, Umkleideräume, Waschräume, Duschen)</v>
      </c>
      <c r="K52" s="139" t="s">
        <v>135</v>
      </c>
      <c r="L52" s="125">
        <v>189</v>
      </c>
    </row>
    <row r="53" spans="2:12" s="109" customFormat="1" ht="18.75" customHeight="1">
      <c r="B53" s="118">
        <v>41</v>
      </c>
      <c r="C53" s="119" t="s">
        <v>292</v>
      </c>
      <c r="D53" s="119" t="s">
        <v>154</v>
      </c>
      <c r="E53" s="120"/>
      <c r="F53" s="121" t="s">
        <v>153</v>
      </c>
      <c r="G53" s="122" t="s">
        <v>293</v>
      </c>
      <c r="H53" s="123">
        <v>20.45</v>
      </c>
      <c r="I53" s="136" t="s">
        <v>267</v>
      </c>
      <c r="J53" s="137" t="str">
        <f>VLOOKUP(I53,[9]Leistungswerte!$C$25:$AB$47,4,FALSE)</f>
        <v>Verkehrsflächen (Flure, Foyer, Eingangsbereiche) 
EG (MANUELL)</v>
      </c>
      <c r="K53" s="139" t="s">
        <v>135</v>
      </c>
      <c r="L53" s="125">
        <v>189</v>
      </c>
    </row>
    <row r="54" spans="2:12" s="109" customFormat="1" ht="18.75" customHeight="1">
      <c r="B54" s="118">
        <v>42</v>
      </c>
      <c r="C54" s="119" t="s">
        <v>292</v>
      </c>
      <c r="D54" s="119" t="s">
        <v>154</v>
      </c>
      <c r="E54" s="120"/>
      <c r="F54" s="121" t="s">
        <v>149</v>
      </c>
      <c r="G54" s="122" t="s">
        <v>293</v>
      </c>
      <c r="H54" s="123">
        <v>7.17</v>
      </c>
      <c r="I54" s="136" t="s">
        <v>148</v>
      </c>
      <c r="J54" s="137" t="str">
        <f>VLOOKUP(I54,[9]Leistungswerte!$C$25:$AB$47,4,FALSE)</f>
        <v>Sanitärbereiche (Toiletten, Umkleideräume, Waschräume, Duschen)</v>
      </c>
      <c r="K54" s="139" t="s">
        <v>135</v>
      </c>
      <c r="L54" s="125">
        <v>189</v>
      </c>
    </row>
    <row r="55" spans="2:12" s="109" customFormat="1" ht="18.75" customHeight="1">
      <c r="B55" s="118">
        <v>43</v>
      </c>
      <c r="C55" s="119" t="s">
        <v>292</v>
      </c>
      <c r="D55" s="119" t="s">
        <v>154</v>
      </c>
      <c r="E55" s="120"/>
      <c r="F55" s="121" t="s">
        <v>150</v>
      </c>
      <c r="G55" s="122" t="s">
        <v>293</v>
      </c>
      <c r="H55" s="123">
        <v>7.17</v>
      </c>
      <c r="I55" s="136" t="s">
        <v>148</v>
      </c>
      <c r="J55" s="137" t="str">
        <f>VLOOKUP(I55,[9]Leistungswerte!$C$25:$AB$47,4,FALSE)</f>
        <v>Sanitärbereiche (Toiletten, Umkleideräume, Waschräume, Duschen)</v>
      </c>
      <c r="K55" s="139" t="s">
        <v>135</v>
      </c>
      <c r="L55" s="125">
        <v>189</v>
      </c>
    </row>
    <row r="56" spans="2:12" s="109" customFormat="1" ht="18.75" customHeight="1">
      <c r="B56" s="118">
        <v>44</v>
      </c>
      <c r="C56" s="119" t="s">
        <v>292</v>
      </c>
      <c r="D56" s="119" t="s">
        <v>154</v>
      </c>
      <c r="E56" s="120"/>
      <c r="F56" s="121" t="s">
        <v>295</v>
      </c>
      <c r="G56" s="122" t="s">
        <v>293</v>
      </c>
      <c r="H56" s="123">
        <v>14.96</v>
      </c>
      <c r="I56" s="136" t="s">
        <v>148</v>
      </c>
      <c r="J56" s="137" t="str">
        <f>VLOOKUP(I56,[9]Leistungswerte!$C$25:$AB$47,4,FALSE)</f>
        <v>Sanitärbereiche (Toiletten, Umkleideräume, Waschräume, Duschen)</v>
      </c>
      <c r="K56" s="139" t="s">
        <v>135</v>
      </c>
      <c r="L56" s="125">
        <v>189</v>
      </c>
    </row>
    <row r="57" spans="2:12" s="109" customFormat="1" ht="18.75" customHeight="1">
      <c r="B57" s="118">
        <v>45</v>
      </c>
      <c r="C57" s="119" t="s">
        <v>292</v>
      </c>
      <c r="D57" s="119" t="s">
        <v>154</v>
      </c>
      <c r="E57" s="120"/>
      <c r="F57" s="121" t="s">
        <v>296</v>
      </c>
      <c r="G57" s="122" t="s">
        <v>293</v>
      </c>
      <c r="H57" s="123">
        <v>15.78</v>
      </c>
      <c r="I57" s="136" t="s">
        <v>148</v>
      </c>
      <c r="J57" s="137" t="str">
        <f>VLOOKUP(I57,[9]Leistungswerte!$C$25:$AB$47,4,FALSE)</f>
        <v>Sanitärbereiche (Toiletten, Umkleideräume, Waschräume, Duschen)</v>
      </c>
      <c r="K57" s="139" t="s">
        <v>135</v>
      </c>
      <c r="L57" s="125">
        <v>189</v>
      </c>
    </row>
    <row r="58" spans="2:12" s="109" customFormat="1" ht="18.75" customHeight="1">
      <c r="B58" s="118">
        <v>46</v>
      </c>
      <c r="C58" s="119" t="s">
        <v>292</v>
      </c>
      <c r="D58" s="119" t="s">
        <v>154</v>
      </c>
      <c r="E58" s="120"/>
      <c r="F58" s="121" t="s">
        <v>297</v>
      </c>
      <c r="G58" s="122" t="s">
        <v>293</v>
      </c>
      <c r="H58" s="123">
        <v>9.14</v>
      </c>
      <c r="I58" s="136" t="s">
        <v>148</v>
      </c>
      <c r="J58" s="137" t="str">
        <f>VLOOKUP(I58,[9]Leistungswerte!$C$25:$AB$47,4,FALSE)</f>
        <v>Sanitärbereiche (Toiletten, Umkleideräume, Waschräume, Duschen)</v>
      </c>
      <c r="K58" s="139" t="s">
        <v>135</v>
      </c>
      <c r="L58" s="125">
        <v>189</v>
      </c>
    </row>
    <row r="59" spans="2:12" s="109" customFormat="1" ht="18.75" customHeight="1" thickBot="1">
      <c r="B59" s="118">
        <v>47</v>
      </c>
      <c r="C59" s="140" t="s">
        <v>292</v>
      </c>
      <c r="D59" s="140" t="s">
        <v>154</v>
      </c>
      <c r="E59" s="141"/>
      <c r="F59" s="142" t="s">
        <v>298</v>
      </c>
      <c r="G59" s="143" t="s">
        <v>293</v>
      </c>
      <c r="H59" s="144">
        <v>9.14</v>
      </c>
      <c r="I59" s="145" t="s">
        <v>148</v>
      </c>
      <c r="J59" s="146" t="str">
        <f>VLOOKUP(I59,[9]Leistungswerte!$C$25:$AB$47,4,FALSE)</f>
        <v>Sanitärbereiche (Toiletten, Umkleideräume, Waschräume, Duschen)</v>
      </c>
      <c r="K59" s="147" t="s">
        <v>135</v>
      </c>
      <c r="L59" s="148">
        <v>189</v>
      </c>
    </row>
    <row r="60" spans="2:12" s="109" customFormat="1" ht="18.75" customHeight="1">
      <c r="B60" s="118">
        <v>48</v>
      </c>
      <c r="C60" s="119" t="s">
        <v>130</v>
      </c>
      <c r="D60" s="119" t="s">
        <v>156</v>
      </c>
      <c r="E60" s="120" t="s">
        <v>157</v>
      </c>
      <c r="F60" s="121" t="s">
        <v>158</v>
      </c>
      <c r="G60" s="122" t="s">
        <v>139</v>
      </c>
      <c r="H60" s="123">
        <v>33.049999999999997</v>
      </c>
      <c r="I60" s="124" t="s">
        <v>140</v>
      </c>
      <c r="J60" s="124"/>
      <c r="K60" s="124" t="s">
        <v>141</v>
      </c>
      <c r="L60" s="125">
        <v>0</v>
      </c>
    </row>
    <row r="61" spans="2:12" s="109" customFormat="1" ht="18.75" customHeight="1">
      <c r="B61" s="118">
        <v>49</v>
      </c>
      <c r="C61" s="119" t="s">
        <v>130</v>
      </c>
      <c r="D61" s="119" t="s">
        <v>156</v>
      </c>
      <c r="E61" s="120" t="s">
        <v>159</v>
      </c>
      <c r="F61" s="121" t="s">
        <v>160</v>
      </c>
      <c r="G61" s="122" t="s">
        <v>139</v>
      </c>
      <c r="H61" s="123">
        <v>48.44</v>
      </c>
      <c r="I61" s="124" t="s">
        <v>140</v>
      </c>
      <c r="J61" s="124"/>
      <c r="K61" s="124" t="s">
        <v>141</v>
      </c>
      <c r="L61" s="125">
        <v>0</v>
      </c>
    </row>
    <row r="62" spans="2:12" s="109" customFormat="1" ht="18.75" customHeight="1">
      <c r="B62" s="118">
        <v>50</v>
      </c>
      <c r="C62" s="119" t="s">
        <v>130</v>
      </c>
      <c r="D62" s="119" t="s">
        <v>156</v>
      </c>
      <c r="E62" s="120" t="s">
        <v>161</v>
      </c>
      <c r="F62" s="121" t="s">
        <v>162</v>
      </c>
      <c r="G62" s="122" t="s">
        <v>147</v>
      </c>
      <c r="H62" s="123">
        <v>6.27</v>
      </c>
      <c r="I62" s="124" t="s">
        <v>140</v>
      </c>
      <c r="J62" s="124"/>
      <c r="K62" s="124" t="s">
        <v>141</v>
      </c>
      <c r="L62" s="125">
        <v>0</v>
      </c>
    </row>
    <row r="63" spans="2:12" s="109" customFormat="1" ht="18.75" customHeight="1">
      <c r="B63" s="118">
        <v>51</v>
      </c>
      <c r="C63" s="119" t="s">
        <v>130</v>
      </c>
      <c r="D63" s="119" t="s">
        <v>156</v>
      </c>
      <c r="E63" s="120" t="s">
        <v>163</v>
      </c>
      <c r="F63" s="121" t="s">
        <v>164</v>
      </c>
      <c r="G63" s="122" t="s">
        <v>139</v>
      </c>
      <c r="H63" s="123">
        <v>13.02</v>
      </c>
      <c r="I63" s="124" t="s">
        <v>137</v>
      </c>
      <c r="J63" s="124"/>
      <c r="K63" s="124" t="s">
        <v>141</v>
      </c>
      <c r="L63" s="125">
        <v>0</v>
      </c>
    </row>
    <row r="64" spans="2:12" s="109" customFormat="1" ht="18.75" customHeight="1">
      <c r="B64" s="118">
        <v>52</v>
      </c>
      <c r="C64" s="119" t="s">
        <v>130</v>
      </c>
      <c r="D64" s="119" t="s">
        <v>156</v>
      </c>
      <c r="E64" s="120" t="s">
        <v>165</v>
      </c>
      <c r="F64" s="121" t="s">
        <v>166</v>
      </c>
      <c r="G64" s="122" t="s">
        <v>147</v>
      </c>
      <c r="H64" s="123">
        <v>22.64</v>
      </c>
      <c r="I64" s="124" t="s">
        <v>148</v>
      </c>
      <c r="J64" s="124"/>
      <c r="K64" s="124" t="s">
        <v>135</v>
      </c>
      <c r="L64" s="125">
        <v>189.25</v>
      </c>
    </row>
    <row r="65" spans="2:12" s="109" customFormat="1" ht="18.75" customHeight="1">
      <c r="B65" s="118">
        <v>53</v>
      </c>
      <c r="C65" s="119" t="s">
        <v>130</v>
      </c>
      <c r="D65" s="119" t="s">
        <v>156</v>
      </c>
      <c r="E65" s="120" t="s">
        <v>167</v>
      </c>
      <c r="F65" s="121" t="s">
        <v>168</v>
      </c>
      <c r="G65" s="122" t="s">
        <v>147</v>
      </c>
      <c r="H65" s="123">
        <v>5.97</v>
      </c>
      <c r="I65" s="124" t="s">
        <v>148</v>
      </c>
      <c r="J65" s="124"/>
      <c r="K65" s="124" t="s">
        <v>135</v>
      </c>
      <c r="L65" s="125">
        <v>189.25</v>
      </c>
    </row>
    <row r="66" spans="2:12" s="109" customFormat="1" ht="18.75" customHeight="1">
      <c r="B66" s="118">
        <v>54</v>
      </c>
      <c r="C66" s="119" t="s">
        <v>130</v>
      </c>
      <c r="D66" s="119" t="s">
        <v>156</v>
      </c>
      <c r="E66" s="120" t="s">
        <v>169</v>
      </c>
      <c r="F66" s="121" t="s">
        <v>151</v>
      </c>
      <c r="G66" s="122" t="s">
        <v>147</v>
      </c>
      <c r="H66" s="123">
        <v>5.97</v>
      </c>
      <c r="I66" s="124" t="s">
        <v>148</v>
      </c>
      <c r="J66" s="124"/>
      <c r="K66" s="124" t="s">
        <v>135</v>
      </c>
      <c r="L66" s="125">
        <v>189.25</v>
      </c>
    </row>
    <row r="67" spans="2:12" s="109" customFormat="1" ht="18.75" customHeight="1">
      <c r="B67" s="118">
        <v>55</v>
      </c>
      <c r="C67" s="119" t="s">
        <v>130</v>
      </c>
      <c r="D67" s="119" t="s">
        <v>156</v>
      </c>
      <c r="E67" s="120" t="s">
        <v>170</v>
      </c>
      <c r="F67" s="121" t="s">
        <v>150</v>
      </c>
      <c r="G67" s="122" t="s">
        <v>147</v>
      </c>
      <c r="H67" s="123">
        <v>21</v>
      </c>
      <c r="I67" s="124" t="s">
        <v>148</v>
      </c>
      <c r="J67" s="124"/>
      <c r="K67" s="124" t="s">
        <v>135</v>
      </c>
      <c r="L67" s="125">
        <v>189.25</v>
      </c>
    </row>
    <row r="68" spans="2:12" s="109" customFormat="1" ht="18.75" customHeight="1">
      <c r="B68" s="118">
        <v>56</v>
      </c>
      <c r="C68" s="119" t="s">
        <v>130</v>
      </c>
      <c r="D68" s="119" t="s">
        <v>156</v>
      </c>
      <c r="E68" s="120"/>
      <c r="F68" s="121" t="s">
        <v>171</v>
      </c>
      <c r="G68" s="122" t="s">
        <v>147</v>
      </c>
      <c r="H68" s="123">
        <v>13.13</v>
      </c>
      <c r="I68" s="124" t="s">
        <v>137</v>
      </c>
      <c r="J68" s="124"/>
      <c r="K68" s="124" t="s">
        <v>135</v>
      </c>
      <c r="L68" s="125">
        <v>189.25</v>
      </c>
    </row>
    <row r="69" spans="2:12" s="109" customFormat="1" ht="18.75" customHeight="1">
      <c r="B69" s="118">
        <v>57</v>
      </c>
      <c r="C69" s="119" t="s">
        <v>130</v>
      </c>
      <c r="D69" s="119" t="s">
        <v>156</v>
      </c>
      <c r="E69" s="120" t="s">
        <v>172</v>
      </c>
      <c r="F69" s="121" t="s">
        <v>173</v>
      </c>
      <c r="G69" s="122" t="s">
        <v>139</v>
      </c>
      <c r="H69" s="123">
        <v>15.36</v>
      </c>
      <c r="I69" s="124" t="s">
        <v>140</v>
      </c>
      <c r="J69" s="124"/>
      <c r="K69" s="124" t="s">
        <v>141</v>
      </c>
      <c r="L69" s="125">
        <v>0</v>
      </c>
    </row>
    <row r="70" spans="2:12" s="109" customFormat="1" ht="18.75" customHeight="1">
      <c r="B70" s="118">
        <v>58</v>
      </c>
      <c r="C70" s="119" t="s">
        <v>130</v>
      </c>
      <c r="D70" s="119" t="s">
        <v>156</v>
      </c>
      <c r="E70" s="120" t="s">
        <v>174</v>
      </c>
      <c r="F70" s="121" t="s">
        <v>175</v>
      </c>
      <c r="G70" s="122" t="s">
        <v>147</v>
      </c>
      <c r="H70" s="123">
        <v>6.12</v>
      </c>
      <c r="I70" s="124" t="s">
        <v>137</v>
      </c>
      <c r="J70" s="124"/>
      <c r="K70" s="124" t="s">
        <v>138</v>
      </c>
      <c r="L70" s="125">
        <v>94.625</v>
      </c>
    </row>
    <row r="71" spans="2:12" s="109" customFormat="1" ht="18.75" customHeight="1">
      <c r="B71" s="118">
        <v>59</v>
      </c>
      <c r="C71" s="119" t="s">
        <v>130</v>
      </c>
      <c r="D71" s="119" t="s">
        <v>156</v>
      </c>
      <c r="E71" s="120" t="s">
        <v>176</v>
      </c>
      <c r="F71" s="121" t="s">
        <v>153</v>
      </c>
      <c r="G71" s="122" t="s">
        <v>147</v>
      </c>
      <c r="H71" s="123">
        <v>12.97</v>
      </c>
      <c r="I71" s="124" t="s">
        <v>137</v>
      </c>
      <c r="J71" s="124"/>
      <c r="K71" s="124" t="s">
        <v>135</v>
      </c>
      <c r="L71" s="125">
        <v>189.25</v>
      </c>
    </row>
    <row r="72" spans="2:12" s="109" customFormat="1" ht="18.75" customHeight="1">
      <c r="B72" s="118">
        <v>60</v>
      </c>
      <c r="C72" s="119" t="s">
        <v>130</v>
      </c>
      <c r="D72" s="119" t="s">
        <v>156</v>
      </c>
      <c r="E72" s="120" t="s">
        <v>177</v>
      </c>
      <c r="F72" s="121" t="s">
        <v>164</v>
      </c>
      <c r="G72" s="122" t="s">
        <v>139</v>
      </c>
      <c r="H72" s="123">
        <v>48.91</v>
      </c>
      <c r="I72" s="124" t="s">
        <v>137</v>
      </c>
      <c r="J72" s="124"/>
      <c r="K72" s="124" t="s">
        <v>141</v>
      </c>
      <c r="L72" s="125">
        <v>0</v>
      </c>
    </row>
    <row r="73" spans="2:12" s="109" customFormat="1" ht="18.75" customHeight="1">
      <c r="B73" s="118">
        <v>61</v>
      </c>
      <c r="C73" s="119" t="s">
        <v>130</v>
      </c>
      <c r="D73" s="119" t="s">
        <v>156</v>
      </c>
      <c r="E73" s="120" t="s">
        <v>178</v>
      </c>
      <c r="F73" s="121" t="s">
        <v>179</v>
      </c>
      <c r="G73" s="122" t="s">
        <v>139</v>
      </c>
      <c r="H73" s="123">
        <v>11.97</v>
      </c>
      <c r="I73" s="124" t="s">
        <v>142</v>
      </c>
      <c r="J73" s="124"/>
      <c r="K73" s="124" t="s">
        <v>141</v>
      </c>
      <c r="L73" s="125">
        <v>0</v>
      </c>
    </row>
    <row r="74" spans="2:12" s="109" customFormat="1" ht="18.75" customHeight="1">
      <c r="B74" s="118">
        <v>62</v>
      </c>
      <c r="C74" s="119" t="s">
        <v>130</v>
      </c>
      <c r="D74" s="119" t="s">
        <v>156</v>
      </c>
      <c r="E74" s="120" t="s">
        <v>180</v>
      </c>
      <c r="F74" s="121" t="s">
        <v>181</v>
      </c>
      <c r="G74" s="122" t="s">
        <v>139</v>
      </c>
      <c r="H74" s="123">
        <v>24.83</v>
      </c>
      <c r="I74" s="124" t="s">
        <v>140</v>
      </c>
      <c r="J74" s="124"/>
      <c r="K74" s="124" t="s">
        <v>146</v>
      </c>
      <c r="L74" s="125">
        <v>37.85</v>
      </c>
    </row>
    <row r="75" spans="2:12" s="109" customFormat="1" ht="18.75" customHeight="1">
      <c r="B75" s="118">
        <v>63</v>
      </c>
      <c r="C75" s="119" t="s">
        <v>182</v>
      </c>
      <c r="D75" s="119" t="s">
        <v>131</v>
      </c>
      <c r="E75" s="120" t="s">
        <v>183</v>
      </c>
      <c r="F75" s="121" t="s">
        <v>184</v>
      </c>
      <c r="G75" s="122" t="s">
        <v>147</v>
      </c>
      <c r="H75" s="123">
        <v>19.010000000000002</v>
      </c>
      <c r="I75" s="124" t="s">
        <v>148</v>
      </c>
      <c r="J75" s="124"/>
      <c r="K75" s="124" t="s">
        <v>135</v>
      </c>
      <c r="L75" s="125">
        <v>189.25</v>
      </c>
    </row>
    <row r="76" spans="2:12" s="109" customFormat="1" ht="18.75" customHeight="1">
      <c r="B76" s="118">
        <v>64</v>
      </c>
      <c r="C76" s="119" t="s">
        <v>182</v>
      </c>
      <c r="D76" s="119" t="s">
        <v>131</v>
      </c>
      <c r="E76" s="120" t="s">
        <v>185</v>
      </c>
      <c r="F76" s="121" t="s">
        <v>184</v>
      </c>
      <c r="G76" s="122" t="s">
        <v>147</v>
      </c>
      <c r="H76" s="123">
        <v>18.989999999999998</v>
      </c>
      <c r="I76" s="124" t="s">
        <v>148</v>
      </c>
      <c r="J76" s="124"/>
      <c r="K76" s="124" t="s">
        <v>135</v>
      </c>
      <c r="L76" s="125">
        <v>189.25</v>
      </c>
    </row>
    <row r="77" spans="2:12" s="109" customFormat="1" ht="18.75" customHeight="1">
      <c r="B77" s="118">
        <v>65</v>
      </c>
      <c r="C77" s="119" t="s">
        <v>182</v>
      </c>
      <c r="D77" s="119" t="s">
        <v>131</v>
      </c>
      <c r="E77" s="120" t="s">
        <v>186</v>
      </c>
      <c r="F77" s="121" t="s">
        <v>187</v>
      </c>
      <c r="G77" s="122" t="s">
        <v>147</v>
      </c>
      <c r="H77" s="123">
        <v>1.5</v>
      </c>
      <c r="I77" s="124" t="s">
        <v>148</v>
      </c>
      <c r="J77" s="124"/>
      <c r="K77" s="124" t="s">
        <v>135</v>
      </c>
      <c r="L77" s="125">
        <v>189.25</v>
      </c>
    </row>
    <row r="78" spans="2:12" s="109" customFormat="1" ht="18.75" customHeight="1">
      <c r="B78" s="118">
        <v>66</v>
      </c>
      <c r="C78" s="119" t="s">
        <v>182</v>
      </c>
      <c r="D78" s="119" t="s">
        <v>156</v>
      </c>
      <c r="E78" s="120" t="s">
        <v>188</v>
      </c>
      <c r="F78" s="121" t="s">
        <v>189</v>
      </c>
      <c r="G78" s="122" t="s">
        <v>155</v>
      </c>
      <c r="H78" s="123">
        <v>53.72</v>
      </c>
      <c r="I78" s="124" t="s">
        <v>190</v>
      </c>
      <c r="J78" s="124"/>
      <c r="K78" s="124" t="s">
        <v>146</v>
      </c>
      <c r="L78" s="125">
        <v>37.85</v>
      </c>
    </row>
    <row r="79" spans="2:12" s="109" customFormat="1" ht="18.75" customHeight="1">
      <c r="B79" s="118">
        <v>67</v>
      </c>
      <c r="C79" s="119" t="s">
        <v>182</v>
      </c>
      <c r="D79" s="119" t="s">
        <v>156</v>
      </c>
      <c r="E79" s="120" t="s">
        <v>191</v>
      </c>
      <c r="F79" s="121" t="s">
        <v>192</v>
      </c>
      <c r="G79" s="122" t="s">
        <v>133</v>
      </c>
      <c r="H79" s="123">
        <v>19.72</v>
      </c>
      <c r="I79" s="124" t="s">
        <v>190</v>
      </c>
      <c r="J79" s="124"/>
      <c r="K79" s="124" t="s">
        <v>146</v>
      </c>
      <c r="L79" s="125">
        <v>37.85</v>
      </c>
    </row>
    <row r="80" spans="2:12" s="109" customFormat="1" ht="18.75" customHeight="1">
      <c r="B80" s="118">
        <v>68</v>
      </c>
      <c r="C80" s="119" t="s">
        <v>182</v>
      </c>
      <c r="D80" s="119" t="s">
        <v>156</v>
      </c>
      <c r="E80" s="120" t="s">
        <v>193</v>
      </c>
      <c r="F80" s="121" t="s">
        <v>194</v>
      </c>
      <c r="G80" s="122" t="s">
        <v>133</v>
      </c>
      <c r="H80" s="123">
        <v>21.29</v>
      </c>
      <c r="I80" s="124" t="s">
        <v>190</v>
      </c>
      <c r="J80" s="124"/>
      <c r="K80" s="124" t="s">
        <v>146</v>
      </c>
      <c r="L80" s="125">
        <v>37.85</v>
      </c>
    </row>
    <row r="81" spans="2:12" s="109" customFormat="1" ht="18.75" customHeight="1">
      <c r="B81" s="118">
        <v>69</v>
      </c>
      <c r="C81" s="119" t="s">
        <v>182</v>
      </c>
      <c r="D81" s="119" t="s">
        <v>156</v>
      </c>
      <c r="E81" s="120" t="s">
        <v>195</v>
      </c>
      <c r="F81" s="121" t="s">
        <v>136</v>
      </c>
      <c r="G81" s="122" t="s">
        <v>147</v>
      </c>
      <c r="H81" s="123">
        <v>9.42</v>
      </c>
      <c r="I81" s="124" t="s">
        <v>196</v>
      </c>
      <c r="J81" s="124"/>
      <c r="K81" s="124" t="s">
        <v>135</v>
      </c>
      <c r="L81" s="125">
        <v>189.25</v>
      </c>
    </row>
    <row r="82" spans="2:12" s="109" customFormat="1" ht="18.75" customHeight="1">
      <c r="B82" s="118">
        <v>70</v>
      </c>
      <c r="C82" s="119" t="s">
        <v>182</v>
      </c>
      <c r="D82" s="119" t="s">
        <v>156</v>
      </c>
      <c r="E82" s="120" t="s">
        <v>197</v>
      </c>
      <c r="F82" s="121" t="s">
        <v>198</v>
      </c>
      <c r="G82" s="122" t="s">
        <v>147</v>
      </c>
      <c r="H82" s="123">
        <v>2.02</v>
      </c>
      <c r="I82" s="124" t="s">
        <v>140</v>
      </c>
      <c r="J82" s="124"/>
      <c r="K82" s="124" t="s">
        <v>141</v>
      </c>
      <c r="L82" s="125">
        <v>0</v>
      </c>
    </row>
    <row r="83" spans="2:12" s="109" customFormat="1" ht="18.75" customHeight="1">
      <c r="B83" s="118">
        <v>71</v>
      </c>
      <c r="C83" s="119" t="s">
        <v>182</v>
      </c>
      <c r="D83" s="119" t="s">
        <v>156</v>
      </c>
      <c r="E83" s="120" t="s">
        <v>199</v>
      </c>
      <c r="F83" s="121" t="s">
        <v>200</v>
      </c>
      <c r="G83" s="122" t="s">
        <v>139</v>
      </c>
      <c r="H83" s="123">
        <v>8.2899999999999991</v>
      </c>
      <c r="I83" s="124" t="s">
        <v>142</v>
      </c>
      <c r="J83" s="124"/>
      <c r="K83" s="124" t="s">
        <v>141</v>
      </c>
      <c r="L83" s="125">
        <v>0</v>
      </c>
    </row>
    <row r="84" spans="2:12" s="109" customFormat="1" ht="18.75" customHeight="1">
      <c r="B84" s="118">
        <v>72</v>
      </c>
      <c r="C84" s="119" t="s">
        <v>182</v>
      </c>
      <c r="D84" s="119" t="s">
        <v>131</v>
      </c>
      <c r="E84" s="120"/>
      <c r="F84" s="121" t="s">
        <v>153</v>
      </c>
      <c r="G84" s="122" t="s">
        <v>133</v>
      </c>
      <c r="H84" s="123">
        <v>9.24</v>
      </c>
      <c r="I84" s="124" t="s">
        <v>137</v>
      </c>
      <c r="J84" s="124"/>
      <c r="K84" s="124" t="s">
        <v>135</v>
      </c>
      <c r="L84" s="125">
        <v>189.25</v>
      </c>
    </row>
    <row r="85" spans="2:12" s="109" customFormat="1" ht="18.75" customHeight="1">
      <c r="B85" s="118">
        <v>73</v>
      </c>
      <c r="C85" s="119" t="s">
        <v>182</v>
      </c>
      <c r="D85" s="119" t="s">
        <v>131</v>
      </c>
      <c r="E85" s="120" t="s">
        <v>201</v>
      </c>
      <c r="F85" s="121" t="s">
        <v>202</v>
      </c>
      <c r="G85" s="122" t="s">
        <v>147</v>
      </c>
      <c r="H85" s="123">
        <v>1.5</v>
      </c>
      <c r="I85" s="124" t="s">
        <v>148</v>
      </c>
      <c r="J85" s="124"/>
      <c r="K85" s="124" t="s">
        <v>135</v>
      </c>
      <c r="L85" s="125">
        <v>189.25</v>
      </c>
    </row>
    <row r="86" spans="2:12" s="109" customFormat="1" ht="18.75" customHeight="1">
      <c r="B86" s="118">
        <v>74</v>
      </c>
      <c r="C86" s="119" t="s">
        <v>182</v>
      </c>
      <c r="D86" s="119" t="s">
        <v>156</v>
      </c>
      <c r="E86" s="120" t="s">
        <v>203</v>
      </c>
      <c r="F86" s="121" t="s">
        <v>204</v>
      </c>
      <c r="G86" s="122" t="s">
        <v>147</v>
      </c>
      <c r="H86" s="123">
        <v>4.1399999999999997</v>
      </c>
      <c r="I86" s="124" t="s">
        <v>148</v>
      </c>
      <c r="J86" s="124"/>
      <c r="K86" s="124" t="s">
        <v>135</v>
      </c>
      <c r="L86" s="125">
        <v>189.25</v>
      </c>
    </row>
    <row r="87" spans="2:12" s="109" customFormat="1" ht="18.75" customHeight="1">
      <c r="B87" s="118">
        <v>75</v>
      </c>
      <c r="C87" s="119" t="s">
        <v>182</v>
      </c>
      <c r="D87" s="119" t="s">
        <v>156</v>
      </c>
      <c r="E87" s="120" t="s">
        <v>205</v>
      </c>
      <c r="F87" s="121" t="s">
        <v>206</v>
      </c>
      <c r="G87" s="122" t="s">
        <v>147</v>
      </c>
      <c r="H87" s="123">
        <v>4.1399999999999997</v>
      </c>
      <c r="I87" s="124" t="s">
        <v>148</v>
      </c>
      <c r="J87" s="124"/>
      <c r="K87" s="124" t="s">
        <v>135</v>
      </c>
      <c r="L87" s="125">
        <v>189.25</v>
      </c>
    </row>
    <row r="88" spans="2:12" s="109" customFormat="1" ht="18.75" customHeight="1">
      <c r="B88" s="118">
        <v>76</v>
      </c>
      <c r="C88" s="119" t="s">
        <v>182</v>
      </c>
      <c r="D88" s="119" t="s">
        <v>156</v>
      </c>
      <c r="E88" s="120"/>
      <c r="F88" s="121" t="s">
        <v>207</v>
      </c>
      <c r="G88" s="122" t="s">
        <v>155</v>
      </c>
      <c r="H88" s="123">
        <v>409.35</v>
      </c>
      <c r="I88" s="124" t="s">
        <v>190</v>
      </c>
      <c r="J88" s="124"/>
      <c r="K88" s="124" t="s">
        <v>135</v>
      </c>
      <c r="L88" s="125">
        <v>189.25</v>
      </c>
    </row>
    <row r="89" spans="2:12" s="109" customFormat="1" ht="18.75" customHeight="1">
      <c r="B89" s="118">
        <v>77</v>
      </c>
      <c r="C89" s="119" t="s">
        <v>182</v>
      </c>
      <c r="D89" s="119" t="s">
        <v>131</v>
      </c>
      <c r="E89" s="120" t="s">
        <v>208</v>
      </c>
      <c r="F89" s="121" t="s">
        <v>209</v>
      </c>
      <c r="G89" s="122" t="s">
        <v>147</v>
      </c>
      <c r="H89" s="123">
        <v>31.93</v>
      </c>
      <c r="I89" s="124" t="s">
        <v>148</v>
      </c>
      <c r="J89" s="124"/>
      <c r="K89" s="124" t="s">
        <v>135</v>
      </c>
      <c r="L89" s="125">
        <v>189.25</v>
      </c>
    </row>
    <row r="90" spans="2:12" s="109" customFormat="1" ht="18.75" customHeight="1">
      <c r="B90" s="118">
        <v>78</v>
      </c>
      <c r="C90" s="119" t="s">
        <v>182</v>
      </c>
      <c r="D90" s="119" t="s">
        <v>131</v>
      </c>
      <c r="E90" s="120" t="s">
        <v>210</v>
      </c>
      <c r="F90" s="121" t="s">
        <v>211</v>
      </c>
      <c r="G90" s="122" t="s">
        <v>147</v>
      </c>
      <c r="H90" s="123">
        <v>3.44</v>
      </c>
      <c r="I90" s="124" t="s">
        <v>148</v>
      </c>
      <c r="J90" s="124"/>
      <c r="K90" s="124" t="s">
        <v>135</v>
      </c>
      <c r="L90" s="125">
        <v>189.25</v>
      </c>
    </row>
    <row r="91" spans="2:12" s="109" customFormat="1" ht="18.75" customHeight="1">
      <c r="B91" s="118">
        <v>79</v>
      </c>
      <c r="C91" s="119" t="s">
        <v>182</v>
      </c>
      <c r="D91" s="119" t="s">
        <v>131</v>
      </c>
      <c r="E91" s="120" t="s">
        <v>212</v>
      </c>
      <c r="F91" s="121" t="s">
        <v>213</v>
      </c>
      <c r="G91" s="122" t="s">
        <v>147</v>
      </c>
      <c r="H91" s="123">
        <v>31.83</v>
      </c>
      <c r="I91" s="124" t="s">
        <v>148</v>
      </c>
      <c r="J91" s="124"/>
      <c r="K91" s="124" t="s">
        <v>135</v>
      </c>
      <c r="L91" s="125">
        <v>189.25</v>
      </c>
    </row>
    <row r="92" spans="2:12" s="109" customFormat="1" ht="18.75" customHeight="1">
      <c r="B92" s="118">
        <v>80</v>
      </c>
      <c r="C92" s="119" t="s">
        <v>182</v>
      </c>
      <c r="D92" s="119" t="s">
        <v>131</v>
      </c>
      <c r="E92" s="120" t="s">
        <v>214</v>
      </c>
      <c r="F92" s="121" t="s">
        <v>211</v>
      </c>
      <c r="G92" s="122" t="s">
        <v>147</v>
      </c>
      <c r="H92" s="123">
        <v>3.43</v>
      </c>
      <c r="I92" s="124" t="s">
        <v>148</v>
      </c>
      <c r="J92" s="124"/>
      <c r="K92" s="124" t="s">
        <v>135</v>
      </c>
      <c r="L92" s="125">
        <v>189.25</v>
      </c>
    </row>
    <row r="93" spans="2:12" s="109" customFormat="1" ht="18.75" customHeight="1">
      <c r="B93" s="118">
        <v>81</v>
      </c>
      <c r="C93" s="119" t="s">
        <v>182</v>
      </c>
      <c r="D93" s="119" t="s">
        <v>156</v>
      </c>
      <c r="E93" s="120"/>
      <c r="F93" s="121" t="s">
        <v>153</v>
      </c>
      <c r="G93" s="122" t="s">
        <v>147</v>
      </c>
      <c r="H93" s="123">
        <v>15.3</v>
      </c>
      <c r="I93" s="124" t="s">
        <v>137</v>
      </c>
      <c r="J93" s="124"/>
      <c r="K93" s="124" t="s">
        <v>135</v>
      </c>
      <c r="L93" s="125">
        <v>189.25</v>
      </c>
    </row>
    <row r="94" spans="2:12" s="109" customFormat="1" ht="18.75" customHeight="1">
      <c r="B94" s="118">
        <v>82</v>
      </c>
      <c r="C94" s="119" t="s">
        <v>182</v>
      </c>
      <c r="D94" s="119" t="s">
        <v>156</v>
      </c>
      <c r="E94" s="120" t="s">
        <v>215</v>
      </c>
      <c r="F94" s="121" t="s">
        <v>152</v>
      </c>
      <c r="G94" s="122" t="s">
        <v>147</v>
      </c>
      <c r="H94" s="123">
        <v>8.8699999999999992</v>
      </c>
      <c r="I94" s="124" t="s">
        <v>137</v>
      </c>
      <c r="J94" s="124"/>
      <c r="K94" s="124" t="s">
        <v>135</v>
      </c>
      <c r="L94" s="125">
        <v>189.25</v>
      </c>
    </row>
    <row r="95" spans="2:12" s="109" customFormat="1" ht="18.75" customHeight="1">
      <c r="B95" s="118">
        <v>83</v>
      </c>
      <c r="C95" s="119" t="s">
        <v>182</v>
      </c>
      <c r="D95" s="119" t="s">
        <v>131</v>
      </c>
      <c r="E95" s="120"/>
      <c r="F95" s="121" t="s">
        <v>153</v>
      </c>
      <c r="G95" s="122" t="s">
        <v>147</v>
      </c>
      <c r="H95" s="123">
        <v>5.16</v>
      </c>
      <c r="I95" s="124" t="s">
        <v>137</v>
      </c>
      <c r="J95" s="124"/>
      <c r="K95" s="124" t="s">
        <v>135</v>
      </c>
      <c r="L95" s="125">
        <v>189.25</v>
      </c>
    </row>
    <row r="96" spans="2:12" s="109" customFormat="1" ht="18.75" customHeight="1">
      <c r="B96" s="118">
        <v>84</v>
      </c>
      <c r="C96" s="119" t="s">
        <v>216</v>
      </c>
      <c r="D96" s="119" t="s">
        <v>156</v>
      </c>
      <c r="E96" s="120" t="s">
        <v>217</v>
      </c>
      <c r="F96" s="121" t="s">
        <v>198</v>
      </c>
      <c r="G96" s="122" t="s">
        <v>133</v>
      </c>
      <c r="H96" s="123">
        <v>10.85</v>
      </c>
      <c r="I96" s="124" t="s">
        <v>140</v>
      </c>
      <c r="J96" s="124"/>
      <c r="K96" s="124" t="s">
        <v>141</v>
      </c>
      <c r="L96" s="125">
        <v>0</v>
      </c>
    </row>
    <row r="97" spans="2:12" s="109" customFormat="1" ht="18.75" customHeight="1">
      <c r="B97" s="118">
        <v>85</v>
      </c>
      <c r="C97" s="119" t="s">
        <v>216</v>
      </c>
      <c r="D97" s="119" t="s">
        <v>156</v>
      </c>
      <c r="E97" s="120" t="s">
        <v>218</v>
      </c>
      <c r="F97" s="121" t="s">
        <v>219</v>
      </c>
      <c r="G97" s="122" t="s">
        <v>133</v>
      </c>
      <c r="H97" s="123">
        <v>21.44</v>
      </c>
      <c r="I97" s="124" t="s">
        <v>144</v>
      </c>
      <c r="J97" s="124"/>
      <c r="K97" s="124" t="s">
        <v>135</v>
      </c>
      <c r="L97" s="125">
        <v>189.25</v>
      </c>
    </row>
    <row r="98" spans="2:12" s="109" customFormat="1" ht="18.75" customHeight="1">
      <c r="B98" s="118">
        <v>86</v>
      </c>
      <c r="C98" s="119" t="s">
        <v>216</v>
      </c>
      <c r="D98" s="119" t="s">
        <v>156</v>
      </c>
      <c r="E98" s="120" t="s">
        <v>220</v>
      </c>
      <c r="F98" s="121" t="s">
        <v>221</v>
      </c>
      <c r="G98" s="122" t="s">
        <v>133</v>
      </c>
      <c r="H98" s="123">
        <v>29.81</v>
      </c>
      <c r="I98" s="124" t="s">
        <v>144</v>
      </c>
      <c r="J98" s="124"/>
      <c r="K98" s="124" t="s">
        <v>135</v>
      </c>
      <c r="L98" s="125">
        <v>189.25</v>
      </c>
    </row>
    <row r="99" spans="2:12" s="109" customFormat="1" ht="18.75" customHeight="1">
      <c r="B99" s="118">
        <v>87</v>
      </c>
      <c r="C99" s="119" t="s">
        <v>216</v>
      </c>
      <c r="D99" s="119" t="s">
        <v>156</v>
      </c>
      <c r="E99" s="120" t="s">
        <v>222</v>
      </c>
      <c r="F99" s="121" t="s">
        <v>223</v>
      </c>
      <c r="G99" s="122" t="s">
        <v>133</v>
      </c>
      <c r="H99" s="123">
        <v>25.46</v>
      </c>
      <c r="I99" s="124" t="s">
        <v>144</v>
      </c>
      <c r="J99" s="124"/>
      <c r="K99" s="124" t="s">
        <v>135</v>
      </c>
      <c r="L99" s="125">
        <v>189.25</v>
      </c>
    </row>
    <row r="100" spans="2:12" s="109" customFormat="1" ht="18.75" customHeight="1">
      <c r="B100" s="118">
        <v>88</v>
      </c>
      <c r="C100" s="119" t="s">
        <v>216</v>
      </c>
      <c r="D100" s="119" t="s">
        <v>156</v>
      </c>
      <c r="E100" s="120" t="s">
        <v>153</v>
      </c>
      <c r="F100" s="121" t="s">
        <v>224</v>
      </c>
      <c r="G100" s="122" t="s">
        <v>133</v>
      </c>
      <c r="H100" s="123">
        <v>11.69</v>
      </c>
      <c r="I100" s="124" t="s">
        <v>137</v>
      </c>
      <c r="J100" s="124"/>
      <c r="K100" s="124" t="s">
        <v>135</v>
      </c>
      <c r="L100" s="125">
        <v>189.25</v>
      </c>
    </row>
    <row r="101" spans="2:12" s="109" customFormat="1" ht="18.75" customHeight="1">
      <c r="B101" s="118">
        <v>89</v>
      </c>
      <c r="C101" s="119" t="s">
        <v>216</v>
      </c>
      <c r="D101" s="119" t="s">
        <v>225</v>
      </c>
      <c r="E101" s="120" t="s">
        <v>226</v>
      </c>
      <c r="F101" s="121" t="s">
        <v>227</v>
      </c>
      <c r="G101" s="122" t="s">
        <v>133</v>
      </c>
      <c r="H101" s="123">
        <v>51.64</v>
      </c>
      <c r="I101" s="124" t="s">
        <v>141</v>
      </c>
      <c r="J101" s="124"/>
      <c r="K101" s="124" t="s">
        <v>135</v>
      </c>
      <c r="L101" s="125">
        <v>189.25</v>
      </c>
    </row>
    <row r="102" spans="2:12" s="109" customFormat="1" ht="18.75" customHeight="1">
      <c r="B102" s="118">
        <v>90</v>
      </c>
      <c r="C102" s="119" t="s">
        <v>216</v>
      </c>
      <c r="D102" s="119" t="s">
        <v>225</v>
      </c>
      <c r="E102" s="120" t="s">
        <v>228</v>
      </c>
      <c r="F102" s="121" t="s">
        <v>229</v>
      </c>
      <c r="G102" s="122" t="s">
        <v>133</v>
      </c>
      <c r="H102" s="123">
        <v>56</v>
      </c>
      <c r="I102" s="124" t="s">
        <v>141</v>
      </c>
      <c r="J102" s="124"/>
      <c r="K102" s="124" t="s">
        <v>135</v>
      </c>
      <c r="L102" s="125">
        <v>189.25</v>
      </c>
    </row>
    <row r="103" spans="2:12" s="109" customFormat="1" ht="18.75" customHeight="1">
      <c r="B103" s="118">
        <v>91</v>
      </c>
      <c r="C103" s="119" t="s">
        <v>216</v>
      </c>
      <c r="D103" s="119" t="s">
        <v>225</v>
      </c>
      <c r="E103" s="120" t="s">
        <v>230</v>
      </c>
      <c r="F103" s="121" t="s">
        <v>231</v>
      </c>
      <c r="G103" s="122" t="s">
        <v>133</v>
      </c>
      <c r="H103" s="123">
        <v>54.68</v>
      </c>
      <c r="I103" s="124" t="s">
        <v>141</v>
      </c>
      <c r="J103" s="124"/>
      <c r="K103" s="124" t="s">
        <v>135</v>
      </c>
      <c r="L103" s="125">
        <v>189.25</v>
      </c>
    </row>
    <row r="104" spans="2:12" s="109" customFormat="1" ht="18.75" customHeight="1">
      <c r="B104" s="118">
        <v>92</v>
      </c>
      <c r="C104" s="119" t="s">
        <v>216</v>
      </c>
      <c r="D104" s="119" t="s">
        <v>225</v>
      </c>
      <c r="E104" s="120" t="s">
        <v>232</v>
      </c>
      <c r="F104" s="121" t="s">
        <v>233</v>
      </c>
      <c r="G104" s="122" t="s">
        <v>234</v>
      </c>
      <c r="H104" s="123">
        <v>14.56</v>
      </c>
      <c r="I104" s="124" t="s">
        <v>137</v>
      </c>
      <c r="J104" s="124"/>
      <c r="K104" s="124" t="s">
        <v>135</v>
      </c>
      <c r="L104" s="125">
        <v>189.25</v>
      </c>
    </row>
    <row r="105" spans="2:12" s="109" customFormat="1" ht="18.75" customHeight="1">
      <c r="B105" s="118">
        <v>93</v>
      </c>
      <c r="C105" s="119" t="s">
        <v>216</v>
      </c>
      <c r="D105" s="119" t="s">
        <v>225</v>
      </c>
      <c r="E105" s="120"/>
      <c r="F105" s="121" t="s">
        <v>235</v>
      </c>
      <c r="G105" s="122" t="s">
        <v>147</v>
      </c>
      <c r="H105" s="123">
        <v>52.74</v>
      </c>
      <c r="I105" s="124" t="s">
        <v>196</v>
      </c>
      <c r="J105" s="124"/>
      <c r="K105" s="124" t="s">
        <v>135</v>
      </c>
      <c r="L105" s="125">
        <v>189.25</v>
      </c>
    </row>
    <row r="106" spans="2:12" s="109" customFormat="1" ht="18.75" customHeight="1">
      <c r="B106" s="118">
        <v>94</v>
      </c>
      <c r="C106" s="119" t="s">
        <v>216</v>
      </c>
      <c r="D106" s="119" t="s">
        <v>225</v>
      </c>
      <c r="E106" s="120" t="s">
        <v>236</v>
      </c>
      <c r="F106" s="121" t="s">
        <v>150</v>
      </c>
      <c r="G106" s="122" t="s">
        <v>147</v>
      </c>
      <c r="H106" s="123">
        <v>8.5500000000000007</v>
      </c>
      <c r="I106" s="124" t="s">
        <v>148</v>
      </c>
      <c r="J106" s="124"/>
      <c r="K106" s="124" t="s">
        <v>135</v>
      </c>
      <c r="L106" s="125">
        <v>189.25</v>
      </c>
    </row>
    <row r="107" spans="2:12" s="109" customFormat="1" ht="18.75" customHeight="1">
      <c r="B107" s="118">
        <v>95</v>
      </c>
      <c r="C107" s="119" t="s">
        <v>216</v>
      </c>
      <c r="D107" s="119" t="s">
        <v>225</v>
      </c>
      <c r="E107" s="120" t="s">
        <v>237</v>
      </c>
      <c r="F107" s="121" t="s">
        <v>238</v>
      </c>
      <c r="G107" s="122" t="s">
        <v>147</v>
      </c>
      <c r="H107" s="123">
        <v>5.0999999999999996</v>
      </c>
      <c r="I107" s="124" t="s">
        <v>148</v>
      </c>
      <c r="J107" s="124"/>
      <c r="K107" s="124" t="s">
        <v>135</v>
      </c>
      <c r="L107" s="125">
        <v>189.25</v>
      </c>
    </row>
    <row r="108" spans="2:12" s="109" customFormat="1" ht="18.75" customHeight="1">
      <c r="B108" s="118">
        <v>96</v>
      </c>
      <c r="C108" s="119" t="s">
        <v>216</v>
      </c>
      <c r="D108" s="119" t="s">
        <v>225</v>
      </c>
      <c r="E108" s="120" t="s">
        <v>239</v>
      </c>
      <c r="F108" s="121" t="s">
        <v>149</v>
      </c>
      <c r="G108" s="122" t="s">
        <v>147</v>
      </c>
      <c r="H108" s="123">
        <v>9.2899999999999991</v>
      </c>
      <c r="I108" s="124" t="s">
        <v>148</v>
      </c>
      <c r="J108" s="124"/>
      <c r="K108" s="124" t="s">
        <v>135</v>
      </c>
      <c r="L108" s="125">
        <v>189.25</v>
      </c>
    </row>
    <row r="109" spans="2:12" s="109" customFormat="1" ht="18.75" customHeight="1">
      <c r="B109" s="118">
        <v>97</v>
      </c>
      <c r="C109" s="119" t="s">
        <v>216</v>
      </c>
      <c r="D109" s="119" t="s">
        <v>225</v>
      </c>
      <c r="E109" s="120" t="s">
        <v>237</v>
      </c>
      <c r="F109" s="121" t="s">
        <v>240</v>
      </c>
      <c r="G109" s="122" t="s">
        <v>147</v>
      </c>
      <c r="H109" s="123">
        <v>4.07</v>
      </c>
      <c r="I109" s="124" t="s">
        <v>148</v>
      </c>
      <c r="J109" s="124"/>
      <c r="K109" s="124" t="s">
        <v>135</v>
      </c>
      <c r="L109" s="125">
        <v>189.25</v>
      </c>
    </row>
    <row r="110" spans="2:12" s="109" customFormat="1" ht="18.75" customHeight="1">
      <c r="B110" s="118">
        <v>98</v>
      </c>
      <c r="C110" s="119" t="s">
        <v>216</v>
      </c>
      <c r="D110" s="119" t="s">
        <v>225</v>
      </c>
      <c r="E110" s="120" t="s">
        <v>241</v>
      </c>
      <c r="F110" s="121" t="s">
        <v>242</v>
      </c>
      <c r="G110" s="122" t="s">
        <v>147</v>
      </c>
      <c r="H110" s="123">
        <v>2.97</v>
      </c>
      <c r="I110" s="124" t="s">
        <v>148</v>
      </c>
      <c r="J110" s="124"/>
      <c r="K110" s="124" t="s">
        <v>135</v>
      </c>
      <c r="L110" s="125">
        <v>189.25</v>
      </c>
    </row>
    <row r="111" spans="2:12" s="109" customFormat="1" ht="18.75" customHeight="1">
      <c r="B111" s="118">
        <v>99</v>
      </c>
      <c r="C111" s="119" t="s">
        <v>216</v>
      </c>
      <c r="D111" s="119" t="s">
        <v>225</v>
      </c>
      <c r="E111" s="120"/>
      <c r="F111" s="121" t="s">
        <v>175</v>
      </c>
      <c r="G111" s="122" t="s">
        <v>147</v>
      </c>
      <c r="H111" s="123">
        <v>2.21</v>
      </c>
      <c r="I111" s="124" t="s">
        <v>137</v>
      </c>
      <c r="J111" s="124"/>
      <c r="K111" s="124" t="s">
        <v>135</v>
      </c>
      <c r="L111" s="125">
        <v>189.25</v>
      </c>
    </row>
    <row r="112" spans="2:12" s="109" customFormat="1" ht="18.75" customHeight="1">
      <c r="B112" s="118">
        <v>100</v>
      </c>
      <c r="C112" s="119" t="s">
        <v>216</v>
      </c>
      <c r="D112" s="119" t="s">
        <v>225</v>
      </c>
      <c r="E112" s="120" t="s">
        <v>243</v>
      </c>
      <c r="F112" s="121" t="s">
        <v>198</v>
      </c>
      <c r="G112" s="122" t="s">
        <v>133</v>
      </c>
      <c r="H112" s="123">
        <v>9.5299999999999994</v>
      </c>
      <c r="I112" s="124" t="s">
        <v>140</v>
      </c>
      <c r="J112" s="124"/>
      <c r="K112" s="124" t="s">
        <v>141</v>
      </c>
      <c r="L112" s="125">
        <v>0</v>
      </c>
    </row>
    <row r="113" spans="2:12" s="109" customFormat="1" ht="18.75" customHeight="1">
      <c r="B113" s="118">
        <v>101</v>
      </c>
      <c r="C113" s="119" t="s">
        <v>216</v>
      </c>
      <c r="D113" s="119" t="s">
        <v>225</v>
      </c>
      <c r="E113" s="120" t="s">
        <v>244</v>
      </c>
      <c r="F113" s="121" t="s">
        <v>245</v>
      </c>
      <c r="G113" s="122" t="s">
        <v>133</v>
      </c>
      <c r="H113" s="123">
        <v>9.5299999999999994</v>
      </c>
      <c r="I113" s="124" t="s">
        <v>134</v>
      </c>
      <c r="J113" s="124"/>
      <c r="K113" s="124" t="s">
        <v>138</v>
      </c>
      <c r="L113" s="125">
        <v>94.625</v>
      </c>
    </row>
    <row r="114" spans="2:12" s="109" customFormat="1" ht="18.75" customHeight="1">
      <c r="B114" s="118">
        <v>102</v>
      </c>
      <c r="C114" s="119" t="s">
        <v>216</v>
      </c>
      <c r="D114" s="119" t="s">
        <v>225</v>
      </c>
      <c r="E114" s="120" t="s">
        <v>246</v>
      </c>
      <c r="F114" s="121" t="s">
        <v>247</v>
      </c>
      <c r="G114" s="122" t="s">
        <v>147</v>
      </c>
      <c r="H114" s="123">
        <v>7.75</v>
      </c>
      <c r="I114" s="124" t="s">
        <v>148</v>
      </c>
      <c r="J114" s="124"/>
      <c r="K114" s="124" t="s">
        <v>135</v>
      </c>
      <c r="L114" s="125">
        <v>189.25</v>
      </c>
    </row>
    <row r="115" spans="2:12" s="109" customFormat="1" ht="18.75" customHeight="1">
      <c r="B115" s="118">
        <v>103</v>
      </c>
      <c r="C115" s="119" t="s">
        <v>216</v>
      </c>
      <c r="D115" s="119" t="s">
        <v>225</v>
      </c>
      <c r="E115" s="120" t="s">
        <v>248</v>
      </c>
      <c r="F115" s="121" t="s">
        <v>249</v>
      </c>
      <c r="G115" s="122" t="s">
        <v>234</v>
      </c>
      <c r="H115" s="123">
        <v>8.11</v>
      </c>
      <c r="I115" s="124" t="s">
        <v>137</v>
      </c>
      <c r="J115" s="124"/>
      <c r="K115" s="124" t="s">
        <v>135</v>
      </c>
      <c r="L115" s="125">
        <v>189.25</v>
      </c>
    </row>
    <row r="116" spans="2:12" s="109" customFormat="1" ht="18.75" customHeight="1">
      <c r="B116" s="118">
        <v>104</v>
      </c>
      <c r="C116" s="119" t="s">
        <v>216</v>
      </c>
      <c r="D116" s="119" t="s">
        <v>225</v>
      </c>
      <c r="E116" s="120" t="s">
        <v>250</v>
      </c>
      <c r="F116" s="121" t="s">
        <v>251</v>
      </c>
      <c r="G116" s="122" t="s">
        <v>147</v>
      </c>
      <c r="H116" s="123">
        <v>7.83</v>
      </c>
      <c r="I116" s="124" t="s">
        <v>148</v>
      </c>
      <c r="J116" s="124"/>
      <c r="K116" s="124" t="s">
        <v>135</v>
      </c>
      <c r="L116" s="125">
        <v>189.25</v>
      </c>
    </row>
    <row r="117" spans="2:12" s="109" customFormat="1" ht="18.75" customHeight="1">
      <c r="B117" s="118">
        <v>105</v>
      </c>
      <c r="C117" s="119" t="s">
        <v>216</v>
      </c>
      <c r="D117" s="119" t="s">
        <v>225</v>
      </c>
      <c r="E117" s="120" t="s">
        <v>252</v>
      </c>
      <c r="F117" s="121" t="s">
        <v>253</v>
      </c>
      <c r="G117" s="122" t="s">
        <v>147</v>
      </c>
      <c r="H117" s="123">
        <v>7.72</v>
      </c>
      <c r="I117" s="124" t="s">
        <v>148</v>
      </c>
      <c r="J117" s="124"/>
      <c r="K117" s="124" t="s">
        <v>135</v>
      </c>
      <c r="L117" s="125">
        <v>189.25</v>
      </c>
    </row>
    <row r="118" spans="2:12" s="109" customFormat="1" ht="18.75" customHeight="1">
      <c r="B118" s="118">
        <v>106</v>
      </c>
      <c r="C118" s="119" t="s">
        <v>216</v>
      </c>
      <c r="D118" s="119" t="s">
        <v>225</v>
      </c>
      <c r="E118" s="120"/>
      <c r="F118" s="121" t="s">
        <v>254</v>
      </c>
      <c r="G118" s="122" t="s">
        <v>147</v>
      </c>
      <c r="H118" s="123">
        <v>25.19</v>
      </c>
      <c r="I118" s="124" t="s">
        <v>196</v>
      </c>
      <c r="J118" s="124"/>
      <c r="K118" s="124" t="s">
        <v>141</v>
      </c>
      <c r="L118" s="125">
        <v>0</v>
      </c>
    </row>
    <row r="119" spans="2:12" s="109" customFormat="1" ht="18.75" customHeight="1">
      <c r="B119" s="118">
        <v>107</v>
      </c>
      <c r="C119" s="119" t="s">
        <v>216</v>
      </c>
      <c r="D119" s="119" t="s">
        <v>225</v>
      </c>
      <c r="E119" s="120"/>
      <c r="F119" s="121" t="s">
        <v>255</v>
      </c>
      <c r="G119" s="122" t="s">
        <v>133</v>
      </c>
      <c r="H119" s="123">
        <v>3.57</v>
      </c>
      <c r="I119" s="124" t="s">
        <v>137</v>
      </c>
      <c r="J119" s="124"/>
      <c r="K119" s="124" t="s">
        <v>135</v>
      </c>
      <c r="L119" s="125">
        <v>189.25</v>
      </c>
    </row>
    <row r="120" spans="2:12" s="109" customFormat="1" ht="18.75" customHeight="1">
      <c r="B120" s="118">
        <v>108</v>
      </c>
      <c r="C120" s="119" t="s">
        <v>216</v>
      </c>
      <c r="D120" s="119" t="s">
        <v>225</v>
      </c>
      <c r="E120" s="120" t="s">
        <v>256</v>
      </c>
      <c r="F120" s="121" t="s">
        <v>198</v>
      </c>
      <c r="G120" s="122" t="s">
        <v>133</v>
      </c>
      <c r="H120" s="123">
        <v>9.75</v>
      </c>
      <c r="I120" s="124" t="s">
        <v>140</v>
      </c>
      <c r="J120" s="124"/>
      <c r="K120" s="124" t="s">
        <v>141</v>
      </c>
      <c r="L120" s="125">
        <v>0</v>
      </c>
    </row>
    <row r="121" spans="2:12" s="109" customFormat="1" ht="18.75" customHeight="1">
      <c r="B121" s="118">
        <v>109</v>
      </c>
      <c r="C121" s="119" t="s">
        <v>216</v>
      </c>
      <c r="D121" s="119" t="s">
        <v>225</v>
      </c>
      <c r="E121" s="120" t="s">
        <v>257</v>
      </c>
      <c r="F121" s="121" t="s">
        <v>258</v>
      </c>
      <c r="G121" s="122" t="s">
        <v>147</v>
      </c>
      <c r="H121" s="123">
        <v>26.88</v>
      </c>
      <c r="I121" s="124" t="s">
        <v>137</v>
      </c>
      <c r="J121" s="124"/>
      <c r="K121" s="124" t="s">
        <v>135</v>
      </c>
      <c r="L121" s="125">
        <v>189.25</v>
      </c>
    </row>
    <row r="122" spans="2:12" s="109" customFormat="1" ht="18.75" customHeight="1">
      <c r="B122" s="118">
        <v>110</v>
      </c>
      <c r="C122" s="119" t="s">
        <v>216</v>
      </c>
      <c r="D122" s="119" t="s">
        <v>225</v>
      </c>
      <c r="E122" s="120" t="s">
        <v>259</v>
      </c>
      <c r="F122" s="121" t="s">
        <v>260</v>
      </c>
      <c r="G122" s="122" t="s">
        <v>147</v>
      </c>
      <c r="H122" s="123">
        <v>14.44</v>
      </c>
      <c r="I122" s="124" t="s">
        <v>137</v>
      </c>
      <c r="J122" s="124"/>
      <c r="K122" s="124" t="s">
        <v>135</v>
      </c>
      <c r="L122" s="125">
        <v>189.25</v>
      </c>
    </row>
    <row r="123" spans="2:12" s="109" customFormat="1" ht="18.75" customHeight="1">
      <c r="B123" s="118">
        <v>111</v>
      </c>
      <c r="C123" s="126" t="s">
        <v>216</v>
      </c>
      <c r="D123" s="126" t="s">
        <v>225</v>
      </c>
      <c r="E123" s="127" t="s">
        <v>261</v>
      </c>
      <c r="F123" s="128" t="s">
        <v>262</v>
      </c>
      <c r="G123" s="129" t="s">
        <v>147</v>
      </c>
      <c r="H123" s="130">
        <v>4.1100000000000003</v>
      </c>
      <c r="I123" s="131" t="s">
        <v>140</v>
      </c>
      <c r="J123" s="131"/>
      <c r="K123" s="131" t="s">
        <v>135</v>
      </c>
      <c r="L123" s="125">
        <v>189.25</v>
      </c>
    </row>
    <row r="124" spans="2:12" s="109" customFormat="1" ht="18.75" customHeight="1">
      <c r="B124" s="118">
        <v>112</v>
      </c>
      <c r="C124" s="126"/>
      <c r="D124" s="126"/>
      <c r="E124" s="127"/>
      <c r="F124" s="128"/>
      <c r="G124" s="129"/>
      <c r="H124" s="130"/>
      <c r="I124" s="131"/>
      <c r="J124" s="131"/>
      <c r="K124" s="131"/>
      <c r="L124" s="125"/>
    </row>
    <row r="125" spans="2:12" s="109" customFormat="1" ht="18.75" customHeight="1">
      <c r="B125" s="118">
        <v>113</v>
      </c>
      <c r="C125" s="126"/>
      <c r="D125" s="126"/>
      <c r="E125" s="127"/>
      <c r="F125" s="128"/>
      <c r="G125" s="129"/>
      <c r="H125" s="130"/>
      <c r="I125" s="131"/>
      <c r="J125" s="131"/>
      <c r="K125" s="131"/>
      <c r="L125" s="125"/>
    </row>
    <row r="126" spans="2:12" s="109" customFormat="1" ht="18.75" customHeight="1">
      <c r="B126" s="118">
        <v>114</v>
      </c>
      <c r="C126" s="126"/>
      <c r="D126" s="126"/>
      <c r="E126" s="127"/>
      <c r="F126" s="128"/>
      <c r="G126" s="129"/>
      <c r="H126" s="130"/>
      <c r="I126" s="131"/>
      <c r="J126" s="131"/>
      <c r="K126" s="131"/>
      <c r="L126" s="125"/>
    </row>
    <row r="127" spans="2:12" s="109" customFormat="1" ht="18.75" customHeight="1">
      <c r="B127" s="118">
        <v>115</v>
      </c>
      <c r="C127" s="126"/>
      <c r="D127" s="126"/>
      <c r="E127" s="127"/>
      <c r="F127" s="128"/>
      <c r="G127" s="129"/>
      <c r="H127" s="130"/>
      <c r="I127" s="131"/>
      <c r="J127" s="131"/>
      <c r="K127" s="131"/>
      <c r="L127" s="125"/>
    </row>
    <row r="128" spans="2:12" s="109" customFormat="1" ht="18.75" customHeight="1">
      <c r="B128" s="118">
        <v>116</v>
      </c>
      <c r="C128" s="126"/>
      <c r="D128" s="126"/>
      <c r="E128" s="127"/>
      <c r="F128" s="128"/>
      <c r="G128" s="129"/>
      <c r="H128" s="130"/>
      <c r="I128" s="131"/>
      <c r="J128" s="131"/>
      <c r="K128" s="131"/>
      <c r="L128" s="125"/>
    </row>
    <row r="129" spans="2:12" s="109" customFormat="1" ht="18.75" customHeight="1">
      <c r="B129" s="118">
        <v>117</v>
      </c>
      <c r="C129" s="126"/>
      <c r="D129" s="126"/>
      <c r="E129" s="127"/>
      <c r="F129" s="128"/>
      <c r="G129" s="129"/>
      <c r="H129" s="130"/>
      <c r="I129" s="131"/>
      <c r="J129" s="131"/>
      <c r="K129" s="131"/>
      <c r="L129" s="125"/>
    </row>
    <row r="130" spans="2:12" s="109" customFormat="1" ht="18.75" customHeight="1">
      <c r="B130" s="118">
        <v>118</v>
      </c>
      <c r="C130" s="126"/>
      <c r="D130" s="126"/>
      <c r="E130" s="127"/>
      <c r="F130" s="128"/>
      <c r="G130" s="129"/>
      <c r="H130" s="130"/>
      <c r="I130" s="131"/>
      <c r="J130" s="131"/>
      <c r="K130" s="131"/>
      <c r="L130" s="125"/>
    </row>
    <row r="131" spans="2:12" s="109" customFormat="1" ht="18.75" customHeight="1">
      <c r="B131" s="118">
        <v>119</v>
      </c>
      <c r="C131" s="126"/>
      <c r="D131" s="126"/>
      <c r="E131" s="127"/>
      <c r="F131" s="128"/>
      <c r="G131" s="129"/>
      <c r="H131" s="130"/>
      <c r="I131" s="131"/>
      <c r="J131" s="131"/>
      <c r="K131" s="131"/>
      <c r="L131" s="125"/>
    </row>
    <row r="132" spans="2:12" s="109" customFormat="1" ht="18.75" customHeight="1">
      <c r="B132" s="118">
        <v>120</v>
      </c>
      <c r="C132" s="126"/>
      <c r="D132" s="126"/>
      <c r="E132" s="127"/>
      <c r="F132" s="128"/>
      <c r="G132" s="129"/>
      <c r="H132" s="130"/>
      <c r="I132" s="131"/>
      <c r="J132" s="131"/>
      <c r="K132" s="131"/>
      <c r="L132" s="125"/>
    </row>
    <row r="133" spans="2:12" s="109" customFormat="1" ht="18.75" customHeight="1">
      <c r="B133" s="118">
        <v>121</v>
      </c>
      <c r="C133" s="126"/>
      <c r="D133" s="126"/>
      <c r="E133" s="127"/>
      <c r="F133" s="128"/>
      <c r="G133" s="129"/>
      <c r="H133" s="130"/>
      <c r="I133" s="131"/>
      <c r="J133" s="131"/>
      <c r="K133" s="131"/>
      <c r="L133" s="125"/>
    </row>
    <row r="134" spans="2:12" s="109" customFormat="1" ht="18.75" customHeight="1">
      <c r="B134" s="118">
        <v>122</v>
      </c>
      <c r="C134" s="126"/>
      <c r="D134" s="126"/>
      <c r="E134" s="127"/>
      <c r="F134" s="128"/>
      <c r="G134" s="129"/>
      <c r="H134" s="130"/>
      <c r="I134" s="131"/>
      <c r="J134" s="131"/>
      <c r="K134" s="131"/>
      <c r="L134" s="125"/>
    </row>
    <row r="135" spans="2:12" s="109" customFormat="1" ht="18.75" customHeight="1">
      <c r="B135" s="118">
        <v>123</v>
      </c>
      <c r="C135" s="126"/>
      <c r="D135" s="126"/>
      <c r="E135" s="127"/>
      <c r="F135" s="128"/>
      <c r="G135" s="129"/>
      <c r="H135" s="130"/>
      <c r="I135" s="131"/>
      <c r="J135" s="131"/>
      <c r="K135" s="131"/>
      <c r="L135" s="125"/>
    </row>
    <row r="136" spans="2:12" s="109" customFormat="1" ht="18.75" customHeight="1">
      <c r="B136" s="118">
        <v>124</v>
      </c>
      <c r="C136" s="126"/>
      <c r="D136" s="126"/>
      <c r="E136" s="127"/>
      <c r="F136" s="128"/>
      <c r="G136" s="129"/>
      <c r="H136" s="130"/>
      <c r="I136" s="131"/>
      <c r="J136" s="131"/>
      <c r="K136" s="131"/>
      <c r="L136" s="125"/>
    </row>
    <row r="137" spans="2:12" s="109" customFormat="1" ht="18.75" customHeight="1">
      <c r="B137" s="118">
        <v>125</v>
      </c>
      <c r="C137" s="126"/>
      <c r="D137" s="126"/>
      <c r="E137" s="127"/>
      <c r="F137" s="128"/>
      <c r="G137" s="129"/>
      <c r="H137" s="130"/>
      <c r="I137" s="131"/>
      <c r="J137" s="131"/>
      <c r="K137" s="131"/>
      <c r="L137" s="125"/>
    </row>
    <row r="138" spans="2:12" s="109" customFormat="1" ht="18.75" customHeight="1">
      <c r="B138" s="118">
        <v>126</v>
      </c>
      <c r="C138" s="126"/>
      <c r="D138" s="126"/>
      <c r="E138" s="127"/>
      <c r="F138" s="128"/>
      <c r="G138" s="129"/>
      <c r="H138" s="130"/>
      <c r="I138" s="131"/>
      <c r="J138" s="131"/>
      <c r="K138" s="131"/>
      <c r="L138" s="125"/>
    </row>
    <row r="139" spans="2:12" s="109" customFormat="1" ht="18.75" customHeight="1">
      <c r="B139" s="118">
        <v>127</v>
      </c>
      <c r="C139" s="126"/>
      <c r="D139" s="126"/>
      <c r="E139" s="127"/>
      <c r="F139" s="128"/>
      <c r="G139" s="129"/>
      <c r="H139" s="130"/>
      <c r="I139" s="131"/>
      <c r="J139" s="131"/>
      <c r="K139" s="131"/>
      <c r="L139" s="125"/>
    </row>
    <row r="140" spans="2:12" s="109" customFormat="1" ht="18.75" customHeight="1">
      <c r="B140" s="118">
        <v>128</v>
      </c>
      <c r="C140" s="126"/>
      <c r="D140" s="126"/>
      <c r="E140" s="127"/>
      <c r="F140" s="128"/>
      <c r="G140" s="129"/>
      <c r="H140" s="130"/>
      <c r="I140" s="131"/>
      <c r="J140" s="131"/>
      <c r="K140" s="131"/>
      <c r="L140" s="125"/>
    </row>
    <row r="141" spans="2:12" s="109" customFormat="1" ht="18.75" customHeight="1">
      <c r="B141" s="118">
        <v>129</v>
      </c>
      <c r="C141" s="126"/>
      <c r="D141" s="126"/>
      <c r="E141" s="127"/>
      <c r="F141" s="128"/>
      <c r="G141" s="129"/>
      <c r="H141" s="130"/>
      <c r="I141" s="131"/>
      <c r="J141" s="131"/>
      <c r="K141" s="131"/>
      <c r="L141" s="125"/>
    </row>
    <row r="142" spans="2:12" s="109" customFormat="1" ht="18.75" customHeight="1">
      <c r="B142" s="118">
        <v>130</v>
      </c>
      <c r="C142" s="126"/>
      <c r="D142" s="126"/>
      <c r="E142" s="127"/>
      <c r="F142" s="128"/>
      <c r="G142" s="129"/>
      <c r="H142" s="130"/>
      <c r="I142" s="131"/>
      <c r="J142" s="131"/>
      <c r="K142" s="131"/>
      <c r="L142" s="125"/>
    </row>
    <row r="143" spans="2:12" s="109" customFormat="1" ht="18.75" customHeight="1">
      <c r="B143" s="118">
        <v>131</v>
      </c>
      <c r="C143" s="126"/>
      <c r="D143" s="126"/>
      <c r="E143" s="127"/>
      <c r="F143" s="128"/>
      <c r="G143" s="129"/>
      <c r="H143" s="130"/>
      <c r="I143" s="131"/>
      <c r="J143" s="131"/>
      <c r="K143" s="131"/>
      <c r="L143" s="125"/>
    </row>
    <row r="144" spans="2:12" s="109" customFormat="1" ht="18.75" customHeight="1">
      <c r="B144" s="118">
        <v>132</v>
      </c>
      <c r="C144" s="126"/>
      <c r="D144" s="126"/>
      <c r="E144" s="127"/>
      <c r="F144" s="128"/>
      <c r="G144" s="129"/>
      <c r="H144" s="130"/>
      <c r="I144" s="131"/>
      <c r="J144" s="131"/>
      <c r="K144" s="131"/>
      <c r="L144" s="125"/>
    </row>
    <row r="145" spans="2:12" s="109" customFormat="1" ht="18.75" customHeight="1">
      <c r="B145" s="118">
        <v>133</v>
      </c>
      <c r="C145" s="126"/>
      <c r="D145" s="126"/>
      <c r="E145" s="127"/>
      <c r="F145" s="128"/>
      <c r="G145" s="129"/>
      <c r="H145" s="130"/>
      <c r="I145" s="131"/>
      <c r="J145" s="131"/>
      <c r="K145" s="131"/>
      <c r="L145" s="125"/>
    </row>
    <row r="146" spans="2:12" s="109" customFormat="1" ht="18.75" customHeight="1">
      <c r="B146" s="118">
        <v>134</v>
      </c>
      <c r="C146" s="126"/>
      <c r="D146" s="126"/>
      <c r="E146" s="127"/>
      <c r="F146" s="128"/>
      <c r="G146" s="129"/>
      <c r="H146" s="130"/>
      <c r="I146" s="131"/>
      <c r="J146" s="131"/>
      <c r="K146" s="131"/>
      <c r="L146" s="125"/>
    </row>
    <row r="147" spans="2:12" s="109" customFormat="1" ht="18.75" customHeight="1">
      <c r="B147" s="118">
        <v>135</v>
      </c>
      <c r="C147" s="126"/>
      <c r="D147" s="126"/>
      <c r="E147" s="127"/>
      <c r="F147" s="128"/>
      <c r="G147" s="129"/>
      <c r="H147" s="130"/>
      <c r="I147" s="131"/>
      <c r="J147" s="131"/>
      <c r="K147" s="131"/>
      <c r="L147" s="125"/>
    </row>
    <row r="148" spans="2:12" s="109" customFormat="1" ht="18.75" customHeight="1">
      <c r="B148" s="118">
        <v>136</v>
      </c>
      <c r="C148" s="126"/>
      <c r="D148" s="126"/>
      <c r="E148" s="127"/>
      <c r="F148" s="128"/>
      <c r="G148" s="129"/>
      <c r="H148" s="130"/>
      <c r="I148" s="131"/>
      <c r="J148" s="131"/>
      <c r="K148" s="131"/>
      <c r="L148" s="125"/>
    </row>
    <row r="149" spans="2:12" s="109" customFormat="1" ht="18.75" customHeight="1">
      <c r="B149" s="118">
        <v>137</v>
      </c>
      <c r="C149" s="126"/>
      <c r="D149" s="126"/>
      <c r="E149" s="127"/>
      <c r="F149" s="128"/>
      <c r="G149" s="129"/>
      <c r="H149" s="130"/>
      <c r="I149" s="131"/>
      <c r="J149" s="131"/>
      <c r="K149" s="131"/>
      <c r="L149" s="125"/>
    </row>
    <row r="150" spans="2:12" s="109" customFormat="1" ht="18.75" customHeight="1">
      <c r="B150" s="118">
        <v>138</v>
      </c>
      <c r="C150" s="126"/>
      <c r="D150" s="126"/>
      <c r="E150" s="127"/>
      <c r="F150" s="128"/>
      <c r="G150" s="129"/>
      <c r="H150" s="130"/>
      <c r="I150" s="131"/>
      <c r="J150" s="131"/>
      <c r="K150" s="131"/>
      <c r="L150" s="125"/>
    </row>
    <row r="151" spans="2:12" s="109" customFormat="1" ht="18.75" customHeight="1">
      <c r="B151" s="118">
        <v>139</v>
      </c>
      <c r="C151" s="126"/>
      <c r="D151" s="126"/>
      <c r="E151" s="127"/>
      <c r="F151" s="128"/>
      <c r="G151" s="129"/>
      <c r="H151" s="130"/>
      <c r="I151" s="131"/>
      <c r="J151" s="131"/>
      <c r="K151" s="131"/>
      <c r="L151" s="125"/>
    </row>
    <row r="152" spans="2:12" s="109" customFormat="1" ht="18.75" customHeight="1">
      <c r="B152" s="118">
        <v>140</v>
      </c>
      <c r="C152" s="126"/>
      <c r="D152" s="126"/>
      <c r="E152" s="127"/>
      <c r="F152" s="128"/>
      <c r="G152" s="129"/>
      <c r="H152" s="130"/>
      <c r="I152" s="131"/>
      <c r="J152" s="131"/>
      <c r="K152" s="131"/>
      <c r="L152" s="125"/>
    </row>
    <row r="153" spans="2:12" s="109" customFormat="1" ht="18.75" customHeight="1">
      <c r="B153" s="118">
        <v>141</v>
      </c>
      <c r="C153" s="126"/>
      <c r="D153" s="126"/>
      <c r="E153" s="127"/>
      <c r="F153" s="128"/>
      <c r="G153" s="129"/>
      <c r="H153" s="130"/>
      <c r="I153" s="131"/>
      <c r="J153" s="131"/>
      <c r="K153" s="131"/>
      <c r="L153" s="125"/>
    </row>
    <row r="154" spans="2:12" s="109" customFormat="1" ht="18.75" customHeight="1">
      <c r="B154" s="118">
        <v>142</v>
      </c>
      <c r="C154" s="126"/>
      <c r="D154" s="126"/>
      <c r="E154" s="127"/>
      <c r="F154" s="128"/>
      <c r="G154" s="129"/>
      <c r="H154" s="130"/>
      <c r="I154" s="131"/>
      <c r="J154" s="131"/>
      <c r="K154" s="131"/>
      <c r="L154" s="125"/>
    </row>
    <row r="155" spans="2:12" s="109" customFormat="1" ht="18.75" customHeight="1">
      <c r="B155" s="118">
        <v>143</v>
      </c>
      <c r="C155" s="126"/>
      <c r="D155" s="126"/>
      <c r="E155" s="127"/>
      <c r="F155" s="128"/>
      <c r="G155" s="129"/>
      <c r="H155" s="130"/>
      <c r="I155" s="131"/>
      <c r="J155" s="131"/>
      <c r="K155" s="131"/>
      <c r="L155" s="125"/>
    </row>
    <row r="156" spans="2:12" s="109" customFormat="1" ht="18.75" customHeight="1">
      <c r="B156" s="118">
        <v>144</v>
      </c>
      <c r="C156" s="126"/>
      <c r="D156" s="126"/>
      <c r="E156" s="127"/>
      <c r="F156" s="128"/>
      <c r="G156" s="129"/>
      <c r="H156" s="130"/>
      <c r="I156" s="131"/>
      <c r="J156" s="131"/>
      <c r="K156" s="131"/>
      <c r="L156" s="125"/>
    </row>
    <row r="157" spans="2:12" s="109" customFormat="1" ht="18.75" customHeight="1">
      <c r="B157" s="118">
        <v>145</v>
      </c>
      <c r="C157" s="126"/>
      <c r="D157" s="126"/>
      <c r="E157" s="127"/>
      <c r="F157" s="128"/>
      <c r="G157" s="129"/>
      <c r="H157" s="130"/>
      <c r="I157" s="131"/>
      <c r="J157" s="131"/>
      <c r="K157" s="131"/>
      <c r="L157" s="125"/>
    </row>
    <row r="158" spans="2:12" s="109" customFormat="1" ht="18.75" customHeight="1">
      <c r="B158" s="118">
        <v>146</v>
      </c>
      <c r="C158" s="126"/>
      <c r="D158" s="126"/>
      <c r="E158" s="127"/>
      <c r="F158" s="128"/>
      <c r="G158" s="129"/>
      <c r="H158" s="130"/>
      <c r="I158" s="131"/>
      <c r="J158" s="131"/>
      <c r="K158" s="131"/>
      <c r="L158" s="125"/>
    </row>
    <row r="159" spans="2:12" s="109" customFormat="1" ht="18.75" customHeight="1">
      <c r="B159" s="118">
        <v>147</v>
      </c>
      <c r="C159" s="126"/>
      <c r="D159" s="126"/>
      <c r="E159" s="127"/>
      <c r="F159" s="128"/>
      <c r="G159" s="129"/>
      <c r="H159" s="130"/>
      <c r="I159" s="131"/>
      <c r="J159" s="131"/>
      <c r="K159" s="131"/>
      <c r="L159" s="125"/>
    </row>
    <row r="160" spans="2:12" s="109" customFormat="1" ht="18.75" customHeight="1">
      <c r="B160" s="118">
        <v>148</v>
      </c>
      <c r="C160" s="126"/>
      <c r="D160" s="126"/>
      <c r="E160" s="127"/>
      <c r="F160" s="128"/>
      <c r="G160" s="129"/>
      <c r="H160" s="130"/>
      <c r="I160" s="131"/>
      <c r="J160" s="131"/>
      <c r="K160" s="131"/>
      <c r="L160" s="125"/>
    </row>
    <row r="161" spans="2:12" s="109" customFormat="1" ht="18.75" customHeight="1">
      <c r="B161" s="118">
        <v>149</v>
      </c>
      <c r="C161" s="126"/>
      <c r="D161" s="126"/>
      <c r="E161" s="127"/>
      <c r="F161" s="128"/>
      <c r="G161" s="129"/>
      <c r="H161" s="130"/>
      <c r="I161" s="131"/>
      <c r="J161" s="131"/>
      <c r="K161" s="131"/>
      <c r="L161" s="125"/>
    </row>
    <row r="162" spans="2:12" s="109" customFormat="1" ht="18.75" customHeight="1">
      <c r="B162" s="118">
        <v>150</v>
      </c>
      <c r="C162" s="126"/>
      <c r="D162" s="126"/>
      <c r="E162" s="127"/>
      <c r="F162" s="128"/>
      <c r="G162" s="129"/>
      <c r="H162" s="130"/>
      <c r="I162" s="131"/>
      <c r="J162" s="131"/>
      <c r="K162" s="131"/>
      <c r="L162" s="125"/>
    </row>
    <row r="163" spans="2:12" s="109" customFormat="1" ht="18.75" customHeight="1">
      <c r="B163" s="118">
        <v>151</v>
      </c>
      <c r="C163" s="126"/>
      <c r="D163" s="126"/>
      <c r="E163" s="127"/>
      <c r="F163" s="128"/>
      <c r="G163" s="129"/>
      <c r="H163" s="130"/>
      <c r="I163" s="131"/>
      <c r="J163" s="131"/>
      <c r="K163" s="131"/>
      <c r="L163" s="125"/>
    </row>
    <row r="164" spans="2:12" s="109" customFormat="1" ht="18.75" customHeight="1">
      <c r="B164" s="118">
        <v>152</v>
      </c>
      <c r="C164" s="126"/>
      <c r="D164" s="126"/>
      <c r="E164" s="127"/>
      <c r="F164" s="128"/>
      <c r="G164" s="129"/>
      <c r="H164" s="130"/>
      <c r="I164" s="131"/>
      <c r="J164" s="131"/>
      <c r="K164" s="131"/>
      <c r="L164" s="125"/>
    </row>
    <row r="165" spans="2:12" s="109" customFormat="1" ht="18.75" customHeight="1">
      <c r="B165" s="118">
        <v>153</v>
      </c>
      <c r="C165" s="126"/>
      <c r="D165" s="126"/>
      <c r="E165" s="127"/>
      <c r="F165" s="128"/>
      <c r="G165" s="129"/>
      <c r="H165" s="130"/>
      <c r="I165" s="131"/>
      <c r="J165" s="131"/>
      <c r="K165" s="131"/>
      <c r="L165" s="125"/>
    </row>
    <row r="166" spans="2:12" s="109" customFormat="1" ht="18.75" customHeight="1">
      <c r="B166" s="118">
        <v>154</v>
      </c>
      <c r="C166" s="126"/>
      <c r="D166" s="126"/>
      <c r="E166" s="127"/>
      <c r="F166" s="128"/>
      <c r="G166" s="129"/>
      <c r="H166" s="130"/>
      <c r="I166" s="131"/>
      <c r="J166" s="131"/>
      <c r="K166" s="131"/>
      <c r="L166" s="125"/>
    </row>
    <row r="167" spans="2:12" s="109" customFormat="1" ht="18.75" customHeight="1">
      <c r="B167" s="118">
        <v>155</v>
      </c>
      <c r="C167" s="126"/>
      <c r="D167" s="126"/>
      <c r="E167" s="127"/>
      <c r="F167" s="128"/>
      <c r="G167" s="129"/>
      <c r="H167" s="130"/>
      <c r="I167" s="131"/>
      <c r="J167" s="131"/>
      <c r="K167" s="131"/>
      <c r="L167" s="125"/>
    </row>
    <row r="168" spans="2:12" s="109" customFormat="1" ht="18.75" customHeight="1">
      <c r="B168" s="118">
        <v>156</v>
      </c>
      <c r="C168" s="126"/>
      <c r="D168" s="126"/>
      <c r="E168" s="127"/>
      <c r="F168" s="128"/>
      <c r="G168" s="129"/>
      <c r="H168" s="130"/>
      <c r="I168" s="131"/>
      <c r="J168" s="131"/>
      <c r="K168" s="131"/>
      <c r="L168" s="125"/>
    </row>
    <row r="169" spans="2:12" s="109" customFormat="1" ht="18.75" customHeight="1">
      <c r="B169" s="118">
        <v>157</v>
      </c>
      <c r="C169" s="126"/>
      <c r="D169" s="126"/>
      <c r="E169" s="127"/>
      <c r="F169" s="128"/>
      <c r="G169" s="129"/>
      <c r="H169" s="130"/>
      <c r="I169" s="131"/>
      <c r="J169" s="131"/>
      <c r="K169" s="131"/>
      <c r="L169" s="125"/>
    </row>
    <row r="170" spans="2:12" s="109" customFormat="1" ht="18.75" customHeight="1">
      <c r="B170" s="118">
        <v>158</v>
      </c>
      <c r="C170" s="126"/>
      <c r="D170" s="126"/>
      <c r="E170" s="127"/>
      <c r="F170" s="128"/>
      <c r="G170" s="129"/>
      <c r="H170" s="130"/>
      <c r="I170" s="131"/>
      <c r="J170" s="131"/>
      <c r="K170" s="131"/>
      <c r="L170" s="125"/>
    </row>
    <row r="171" spans="2:12" s="109" customFormat="1" ht="18.75" customHeight="1">
      <c r="B171" s="118">
        <v>159</v>
      </c>
      <c r="C171" s="126"/>
      <c r="D171" s="126"/>
      <c r="E171" s="127"/>
      <c r="F171" s="128"/>
      <c r="G171" s="129"/>
      <c r="H171" s="130"/>
      <c r="I171" s="131"/>
      <c r="J171" s="131"/>
      <c r="K171" s="131"/>
      <c r="L171" s="125"/>
    </row>
    <row r="172" spans="2:12" s="109" customFormat="1" ht="18.75" customHeight="1">
      <c r="B172" s="118">
        <v>160</v>
      </c>
      <c r="C172" s="126"/>
      <c r="D172" s="126"/>
      <c r="E172" s="127"/>
      <c r="F172" s="128"/>
      <c r="G172" s="129"/>
      <c r="H172" s="130"/>
      <c r="I172" s="131"/>
      <c r="J172" s="131"/>
      <c r="K172" s="131"/>
      <c r="L172" s="125"/>
    </row>
    <row r="173" spans="2:12" s="109" customFormat="1" ht="18.75" customHeight="1">
      <c r="B173" s="118">
        <v>161</v>
      </c>
      <c r="C173" s="126"/>
      <c r="D173" s="126"/>
      <c r="E173" s="127"/>
      <c r="F173" s="128"/>
      <c r="G173" s="129"/>
      <c r="H173" s="130"/>
      <c r="I173" s="131"/>
      <c r="J173" s="131"/>
      <c r="K173" s="131"/>
      <c r="L173" s="125"/>
    </row>
    <row r="174" spans="2:12" s="109" customFormat="1" ht="18.75" customHeight="1">
      <c r="B174" s="118">
        <v>162</v>
      </c>
      <c r="C174" s="126"/>
      <c r="D174" s="126"/>
      <c r="E174" s="127"/>
      <c r="F174" s="128"/>
      <c r="G174" s="129"/>
      <c r="H174" s="130"/>
      <c r="I174" s="131"/>
      <c r="J174" s="131"/>
      <c r="K174" s="131"/>
      <c r="L174" s="125"/>
    </row>
    <row r="175" spans="2:12" s="109" customFormat="1" ht="18.75" customHeight="1">
      <c r="B175" s="118">
        <v>163</v>
      </c>
      <c r="C175" s="126"/>
      <c r="D175" s="126"/>
      <c r="E175" s="127"/>
      <c r="F175" s="128"/>
      <c r="G175" s="129"/>
      <c r="H175" s="130"/>
      <c r="I175" s="131"/>
      <c r="J175" s="131"/>
      <c r="K175" s="131"/>
      <c r="L175" s="125"/>
    </row>
    <row r="176" spans="2:12" s="109" customFormat="1" ht="18.75" customHeight="1">
      <c r="B176" s="118">
        <v>164</v>
      </c>
      <c r="C176" s="126"/>
      <c r="D176" s="126"/>
      <c r="E176" s="127"/>
      <c r="F176" s="128"/>
      <c r="G176" s="129"/>
      <c r="H176" s="130"/>
      <c r="I176" s="131"/>
      <c r="J176" s="131"/>
      <c r="K176" s="131"/>
      <c r="L176" s="125"/>
    </row>
    <row r="177" spans="2:12" s="109" customFormat="1" ht="18.75" customHeight="1">
      <c r="B177" s="118">
        <v>165</v>
      </c>
      <c r="C177" s="126"/>
      <c r="D177" s="126"/>
      <c r="E177" s="127"/>
      <c r="F177" s="128"/>
      <c r="G177" s="129"/>
      <c r="H177" s="130"/>
      <c r="I177" s="131"/>
      <c r="J177" s="131"/>
      <c r="K177" s="131"/>
      <c r="L177" s="125"/>
    </row>
    <row r="178" spans="2:12" s="109" customFormat="1" ht="18.75" customHeight="1">
      <c r="B178" s="118">
        <v>166</v>
      </c>
      <c r="C178" s="126"/>
      <c r="D178" s="126"/>
      <c r="E178" s="127"/>
      <c r="F178" s="128"/>
      <c r="G178" s="129"/>
      <c r="H178" s="130"/>
      <c r="I178" s="131"/>
      <c r="J178" s="131"/>
      <c r="K178" s="131"/>
      <c r="L178" s="125"/>
    </row>
    <row r="179" spans="2:12" s="109" customFormat="1" ht="18.75" customHeight="1">
      <c r="B179" s="118">
        <v>167</v>
      </c>
      <c r="C179" s="126"/>
      <c r="D179" s="126"/>
      <c r="E179" s="127"/>
      <c r="F179" s="128"/>
      <c r="G179" s="129"/>
      <c r="H179" s="130"/>
      <c r="I179" s="131"/>
      <c r="J179" s="131"/>
      <c r="K179" s="131"/>
      <c r="L179" s="125"/>
    </row>
    <row r="180" spans="2:12" s="109" customFormat="1" ht="18.75" customHeight="1">
      <c r="B180" s="118">
        <v>168</v>
      </c>
      <c r="C180" s="126"/>
      <c r="D180" s="126"/>
      <c r="E180" s="127"/>
      <c r="F180" s="128"/>
      <c r="G180" s="129"/>
      <c r="H180" s="130"/>
      <c r="I180" s="131"/>
      <c r="J180" s="131"/>
      <c r="K180" s="131"/>
      <c r="L180" s="125"/>
    </row>
    <row r="181" spans="2:12" s="109" customFormat="1" ht="18.75" customHeight="1">
      <c r="B181" s="118">
        <v>169</v>
      </c>
      <c r="C181" s="126"/>
      <c r="D181" s="126"/>
      <c r="E181" s="127"/>
      <c r="F181" s="128"/>
      <c r="G181" s="129"/>
      <c r="H181" s="130"/>
      <c r="I181" s="131"/>
      <c r="J181" s="131"/>
      <c r="K181" s="131"/>
      <c r="L181" s="125"/>
    </row>
    <row r="182" spans="2:12" s="109" customFormat="1" ht="18.75" customHeight="1">
      <c r="B182" s="118">
        <v>170</v>
      </c>
      <c r="C182" s="126"/>
      <c r="D182" s="126"/>
      <c r="E182" s="127"/>
      <c r="F182" s="128"/>
      <c r="G182" s="129"/>
      <c r="H182" s="130"/>
      <c r="I182" s="131"/>
      <c r="J182" s="131"/>
      <c r="K182" s="131"/>
      <c r="L182" s="125"/>
    </row>
    <row r="183" spans="2:12" s="109" customFormat="1" ht="18.75" customHeight="1">
      <c r="B183" s="118">
        <v>171</v>
      </c>
      <c r="C183" s="126"/>
      <c r="D183" s="126"/>
      <c r="E183" s="127"/>
      <c r="F183" s="128"/>
      <c r="G183" s="129"/>
      <c r="H183" s="130"/>
      <c r="I183" s="131"/>
      <c r="J183" s="131"/>
      <c r="K183" s="131"/>
      <c r="L183" s="125"/>
    </row>
    <row r="184" spans="2:12" s="109" customFormat="1" ht="18.75" customHeight="1">
      <c r="B184" s="118">
        <v>172</v>
      </c>
      <c r="C184" s="126"/>
      <c r="D184" s="126"/>
      <c r="E184" s="127"/>
      <c r="F184" s="128"/>
      <c r="G184" s="129"/>
      <c r="H184" s="130"/>
      <c r="I184" s="131"/>
      <c r="J184" s="131"/>
      <c r="K184" s="131"/>
      <c r="L184" s="125"/>
    </row>
    <row r="185" spans="2:12" s="109" customFormat="1" ht="18.75" customHeight="1">
      <c r="B185" s="118">
        <v>173</v>
      </c>
      <c r="C185" s="126"/>
      <c r="D185" s="126"/>
      <c r="E185" s="127"/>
      <c r="F185" s="128"/>
      <c r="G185" s="129"/>
      <c r="H185" s="130"/>
      <c r="I185" s="131"/>
      <c r="J185" s="131"/>
      <c r="K185" s="131"/>
      <c r="L185" s="125"/>
    </row>
    <row r="186" spans="2:12" s="109" customFormat="1" ht="18.75" customHeight="1">
      <c r="B186" s="118">
        <v>174</v>
      </c>
      <c r="C186" s="126"/>
      <c r="D186" s="126"/>
      <c r="E186" s="127"/>
      <c r="F186" s="128"/>
      <c r="G186" s="129"/>
      <c r="H186" s="130"/>
      <c r="I186" s="131"/>
      <c r="J186" s="131"/>
      <c r="K186" s="131"/>
      <c r="L186" s="125"/>
    </row>
    <row r="187" spans="2:12" s="109" customFormat="1" ht="18.75" customHeight="1">
      <c r="B187" s="118">
        <v>175</v>
      </c>
      <c r="C187" s="126"/>
      <c r="D187" s="126"/>
      <c r="E187" s="127"/>
      <c r="F187" s="128"/>
      <c r="G187" s="129"/>
      <c r="H187" s="130"/>
      <c r="I187" s="131"/>
      <c r="J187" s="131"/>
      <c r="K187" s="131"/>
      <c r="L187" s="125"/>
    </row>
    <row r="188" spans="2:12" s="109" customFormat="1" ht="18.75" customHeight="1">
      <c r="B188" s="118">
        <v>176</v>
      </c>
      <c r="C188" s="126"/>
      <c r="D188" s="126"/>
      <c r="E188" s="127"/>
      <c r="F188" s="128"/>
      <c r="G188" s="129"/>
      <c r="H188" s="130"/>
      <c r="I188" s="131"/>
      <c r="J188" s="131"/>
      <c r="K188" s="131"/>
      <c r="L188" s="125"/>
    </row>
    <row r="189" spans="2:12" s="109" customFormat="1" ht="18.75" customHeight="1">
      <c r="B189" s="118">
        <v>177</v>
      </c>
      <c r="C189" s="126"/>
      <c r="D189" s="126"/>
      <c r="E189" s="127"/>
      <c r="F189" s="128"/>
      <c r="G189" s="129"/>
      <c r="H189" s="130"/>
      <c r="I189" s="131"/>
      <c r="J189" s="131"/>
      <c r="K189" s="131"/>
      <c r="L189" s="125"/>
    </row>
    <row r="190" spans="2:12" s="109" customFormat="1" ht="18.75" customHeight="1">
      <c r="B190" s="118">
        <v>178</v>
      </c>
      <c r="C190" s="126"/>
      <c r="D190" s="126"/>
      <c r="E190" s="127"/>
      <c r="F190" s="128"/>
      <c r="G190" s="129"/>
      <c r="H190" s="130"/>
      <c r="I190" s="131"/>
      <c r="J190" s="131"/>
      <c r="K190" s="131"/>
      <c r="L190" s="125"/>
    </row>
    <row r="191" spans="2:12" s="109" customFormat="1" ht="18.75" customHeight="1">
      <c r="B191" s="118">
        <v>179</v>
      </c>
      <c r="C191" s="126"/>
      <c r="D191" s="126"/>
      <c r="E191" s="127"/>
      <c r="F191" s="128"/>
      <c r="G191" s="129"/>
      <c r="H191" s="130"/>
      <c r="I191" s="131"/>
      <c r="J191" s="131"/>
      <c r="K191" s="131"/>
      <c r="L191" s="125"/>
    </row>
    <row r="192" spans="2:12" s="109" customFormat="1" ht="18.75" customHeight="1">
      <c r="B192" s="118">
        <v>180</v>
      </c>
      <c r="C192" s="126"/>
      <c r="D192" s="126"/>
      <c r="E192" s="127"/>
      <c r="F192" s="128"/>
      <c r="G192" s="129"/>
      <c r="H192" s="130"/>
      <c r="I192" s="131"/>
      <c r="J192" s="131"/>
      <c r="K192" s="131"/>
      <c r="L192" s="125"/>
    </row>
    <row r="193" spans="2:12" s="109" customFormat="1" ht="18.75" customHeight="1">
      <c r="B193" s="118">
        <v>181</v>
      </c>
      <c r="C193" s="126"/>
      <c r="D193" s="126"/>
      <c r="E193" s="127"/>
      <c r="F193" s="128"/>
      <c r="G193" s="129"/>
      <c r="H193" s="130"/>
      <c r="I193" s="131"/>
      <c r="J193" s="131"/>
      <c r="K193" s="131"/>
      <c r="L193" s="125"/>
    </row>
    <row r="194" spans="2:12" s="109" customFormat="1" ht="18.75" customHeight="1">
      <c r="B194" s="118">
        <v>182</v>
      </c>
      <c r="C194" s="126"/>
      <c r="D194" s="126"/>
      <c r="E194" s="127"/>
      <c r="F194" s="128"/>
      <c r="G194" s="129"/>
      <c r="H194" s="130"/>
      <c r="I194" s="131"/>
      <c r="J194" s="131"/>
      <c r="K194" s="131"/>
      <c r="L194" s="125"/>
    </row>
    <row r="195" spans="2:12" s="109" customFormat="1" ht="18.75" customHeight="1">
      <c r="B195" s="118">
        <v>183</v>
      </c>
      <c r="C195" s="126"/>
      <c r="D195" s="126"/>
      <c r="E195" s="127"/>
      <c r="F195" s="128"/>
      <c r="G195" s="129"/>
      <c r="H195" s="130"/>
      <c r="I195" s="131"/>
      <c r="J195" s="131"/>
      <c r="K195" s="131"/>
      <c r="L195" s="125"/>
    </row>
    <row r="196" spans="2:12" s="109" customFormat="1" ht="18.75" customHeight="1">
      <c r="B196" s="118">
        <v>184</v>
      </c>
      <c r="C196" s="126"/>
      <c r="D196" s="126"/>
      <c r="E196" s="127"/>
      <c r="F196" s="128"/>
      <c r="G196" s="129"/>
      <c r="H196" s="130"/>
      <c r="I196" s="131"/>
      <c r="J196" s="131"/>
      <c r="K196" s="131"/>
      <c r="L196" s="125"/>
    </row>
    <row r="197" spans="2:12" s="109" customFormat="1" ht="18.75" customHeight="1">
      <c r="B197" s="118">
        <v>185</v>
      </c>
      <c r="C197" s="126"/>
      <c r="D197" s="126"/>
      <c r="E197" s="127"/>
      <c r="F197" s="128"/>
      <c r="G197" s="129"/>
      <c r="H197" s="130"/>
      <c r="I197" s="131"/>
      <c r="J197" s="131"/>
      <c r="K197" s="131"/>
      <c r="L197" s="125"/>
    </row>
    <row r="198" spans="2:12" s="109" customFormat="1" ht="18.75" customHeight="1">
      <c r="B198" s="118">
        <v>186</v>
      </c>
      <c r="C198" s="126"/>
      <c r="D198" s="126"/>
      <c r="E198" s="127"/>
      <c r="F198" s="128"/>
      <c r="G198" s="129"/>
      <c r="H198" s="130"/>
      <c r="I198" s="131"/>
      <c r="J198" s="131"/>
      <c r="K198" s="131"/>
      <c r="L198" s="125"/>
    </row>
    <row r="199" spans="2:12" s="109" customFormat="1" ht="18.75" customHeight="1">
      <c r="B199" s="118">
        <v>187</v>
      </c>
      <c r="C199" s="126"/>
      <c r="D199" s="126"/>
      <c r="E199" s="127"/>
      <c r="F199" s="128"/>
      <c r="G199" s="129"/>
      <c r="H199" s="130"/>
      <c r="I199" s="131"/>
      <c r="J199" s="131"/>
      <c r="K199" s="131"/>
      <c r="L199" s="125"/>
    </row>
    <row r="200" spans="2:12" s="109" customFormat="1" ht="18.75" customHeight="1">
      <c r="B200" s="118">
        <v>188</v>
      </c>
      <c r="C200" s="126"/>
      <c r="D200" s="126"/>
      <c r="E200" s="127"/>
      <c r="F200" s="128"/>
      <c r="G200" s="129"/>
      <c r="H200" s="130"/>
      <c r="I200" s="131"/>
      <c r="J200" s="131"/>
      <c r="K200" s="131"/>
      <c r="L200" s="125"/>
    </row>
    <row r="201" spans="2:12" s="109" customFormat="1" ht="18.75" customHeight="1">
      <c r="B201" s="118">
        <v>189</v>
      </c>
      <c r="C201" s="126"/>
      <c r="D201" s="126"/>
      <c r="E201" s="127"/>
      <c r="F201" s="128"/>
      <c r="G201" s="129"/>
      <c r="H201" s="130"/>
      <c r="I201" s="131"/>
      <c r="J201" s="131"/>
      <c r="K201" s="131"/>
      <c r="L201" s="125"/>
    </row>
    <row r="202" spans="2:12" s="109" customFormat="1" ht="18.75" customHeight="1">
      <c r="B202" s="118">
        <v>190</v>
      </c>
      <c r="C202" s="126"/>
      <c r="D202" s="126"/>
      <c r="E202" s="127"/>
      <c r="F202" s="128"/>
      <c r="G202" s="129"/>
      <c r="H202" s="130"/>
      <c r="I202" s="131"/>
      <c r="J202" s="131"/>
      <c r="K202" s="131"/>
      <c r="L202" s="125"/>
    </row>
    <row r="203" spans="2:12" s="109" customFormat="1" ht="18.75" customHeight="1">
      <c r="B203" s="118">
        <v>191</v>
      </c>
      <c r="C203" s="126"/>
      <c r="D203" s="126"/>
      <c r="E203" s="127"/>
      <c r="F203" s="128"/>
      <c r="G203" s="129"/>
      <c r="H203" s="130"/>
      <c r="I203" s="131"/>
      <c r="J203" s="131"/>
      <c r="K203" s="131"/>
      <c r="L203" s="125"/>
    </row>
    <row r="204" spans="2:12" s="109" customFormat="1" ht="18.75" customHeight="1">
      <c r="B204" s="118">
        <v>192</v>
      </c>
      <c r="C204" s="126"/>
      <c r="D204" s="126"/>
      <c r="E204" s="127"/>
      <c r="F204" s="128"/>
      <c r="G204" s="129"/>
      <c r="H204" s="130"/>
      <c r="I204" s="131"/>
      <c r="J204" s="131"/>
      <c r="K204" s="131"/>
      <c r="L204" s="125"/>
    </row>
    <row r="205" spans="2:12" s="109" customFormat="1" ht="18.75" customHeight="1">
      <c r="B205" s="118">
        <v>193</v>
      </c>
      <c r="C205" s="126"/>
      <c r="D205" s="126"/>
      <c r="E205" s="127"/>
      <c r="F205" s="128"/>
      <c r="G205" s="129"/>
      <c r="H205" s="130"/>
      <c r="I205" s="131"/>
      <c r="J205" s="131"/>
      <c r="K205" s="131"/>
      <c r="L205" s="125"/>
    </row>
    <row r="206" spans="2:12" s="109" customFormat="1" ht="18.75" customHeight="1">
      <c r="B206" s="118">
        <v>194</v>
      </c>
      <c r="C206" s="126"/>
      <c r="D206" s="126"/>
      <c r="E206" s="127"/>
      <c r="F206" s="128"/>
      <c r="G206" s="129"/>
      <c r="H206" s="130"/>
      <c r="I206" s="131"/>
      <c r="J206" s="131"/>
      <c r="K206" s="131"/>
      <c r="L206" s="125"/>
    </row>
    <row r="207" spans="2:12" s="109" customFormat="1" ht="18.75" customHeight="1">
      <c r="B207" s="118">
        <v>195</v>
      </c>
      <c r="C207" s="126"/>
      <c r="D207" s="126"/>
      <c r="E207" s="127"/>
      <c r="F207" s="128"/>
      <c r="G207" s="129"/>
      <c r="H207" s="130"/>
      <c r="I207" s="131"/>
      <c r="J207" s="131"/>
      <c r="K207" s="131"/>
      <c r="L207" s="125"/>
    </row>
    <row r="208" spans="2:12" s="109" customFormat="1" ht="18.75" customHeight="1">
      <c r="B208" s="118">
        <v>196</v>
      </c>
      <c r="C208" s="126"/>
      <c r="D208" s="126"/>
      <c r="E208" s="127"/>
      <c r="F208" s="128"/>
      <c r="G208" s="129"/>
      <c r="H208" s="130"/>
      <c r="I208" s="131"/>
      <c r="J208" s="131"/>
      <c r="K208" s="131"/>
      <c r="L208" s="125"/>
    </row>
    <row r="209" spans="2:12" s="109" customFormat="1" ht="18.75" customHeight="1">
      <c r="B209" s="118">
        <v>197</v>
      </c>
      <c r="C209" s="126"/>
      <c r="D209" s="126"/>
      <c r="E209" s="127"/>
      <c r="F209" s="128"/>
      <c r="G209" s="129"/>
      <c r="H209" s="130"/>
      <c r="I209" s="131"/>
      <c r="J209" s="131"/>
      <c r="K209" s="131"/>
      <c r="L209" s="125"/>
    </row>
    <row r="210" spans="2:12" s="109" customFormat="1" ht="18.75" customHeight="1">
      <c r="B210" s="118">
        <v>198</v>
      </c>
      <c r="C210" s="126"/>
      <c r="D210" s="126"/>
      <c r="E210" s="127"/>
      <c r="F210" s="128"/>
      <c r="G210" s="129"/>
      <c r="H210" s="130"/>
      <c r="I210" s="131"/>
      <c r="J210" s="131"/>
      <c r="K210" s="131"/>
      <c r="L210" s="125"/>
    </row>
    <row r="211" spans="2:12" s="109" customFormat="1" ht="18.75" customHeight="1">
      <c r="B211" s="118">
        <v>199</v>
      </c>
      <c r="C211" s="126"/>
      <c r="D211" s="126"/>
      <c r="E211" s="127"/>
      <c r="F211" s="128"/>
      <c r="G211" s="129"/>
      <c r="H211" s="130"/>
      <c r="I211" s="131"/>
      <c r="J211" s="131"/>
      <c r="K211" s="131"/>
      <c r="L211" s="125"/>
    </row>
    <row r="212" spans="2:12" s="109" customFormat="1" ht="18.75" customHeight="1">
      <c r="B212" s="118">
        <v>200</v>
      </c>
      <c r="C212" s="126"/>
      <c r="D212" s="126"/>
      <c r="E212" s="127"/>
      <c r="F212" s="128"/>
      <c r="G212" s="129"/>
      <c r="H212" s="130"/>
      <c r="I212" s="131"/>
      <c r="J212" s="131"/>
      <c r="K212" s="131"/>
      <c r="L212" s="125"/>
    </row>
    <row r="213" spans="2:12" s="109" customFormat="1" ht="18.75" customHeight="1">
      <c r="B213" s="118">
        <v>201</v>
      </c>
      <c r="C213" s="126"/>
      <c r="D213" s="126"/>
      <c r="E213" s="127"/>
      <c r="F213" s="128"/>
      <c r="G213" s="129"/>
      <c r="H213" s="130"/>
      <c r="I213" s="131"/>
      <c r="J213" s="131"/>
      <c r="K213" s="131"/>
      <c r="L213" s="125"/>
    </row>
    <row r="214" spans="2:12" s="109" customFormat="1" ht="18.75" customHeight="1">
      <c r="B214" s="118">
        <v>202</v>
      </c>
      <c r="C214" s="126"/>
      <c r="D214" s="126"/>
      <c r="E214" s="127"/>
      <c r="F214" s="128"/>
      <c r="G214" s="129"/>
      <c r="H214" s="130"/>
      <c r="I214" s="131"/>
      <c r="J214" s="131"/>
      <c r="K214" s="131"/>
      <c r="L214" s="125"/>
    </row>
    <row r="215" spans="2:12" s="109" customFormat="1" ht="18.75" customHeight="1">
      <c r="B215" s="118">
        <v>203</v>
      </c>
      <c r="C215" s="126"/>
      <c r="D215" s="126"/>
      <c r="E215" s="127"/>
      <c r="F215" s="128"/>
      <c r="G215" s="129"/>
      <c r="H215" s="130"/>
      <c r="I215" s="131"/>
      <c r="J215" s="131"/>
      <c r="K215" s="131"/>
      <c r="L215" s="125"/>
    </row>
    <row r="216" spans="2:12" s="109" customFormat="1" ht="18.75" customHeight="1">
      <c r="B216" s="118">
        <v>204</v>
      </c>
      <c r="C216" s="126"/>
      <c r="D216" s="126"/>
      <c r="E216" s="127"/>
      <c r="F216" s="128"/>
      <c r="G216" s="129"/>
      <c r="H216" s="130"/>
      <c r="I216" s="131"/>
      <c r="J216" s="131"/>
      <c r="K216" s="131"/>
      <c r="L216" s="125"/>
    </row>
    <row r="217" spans="2:12" s="109" customFormat="1" ht="18.75" customHeight="1">
      <c r="B217" s="118">
        <v>205</v>
      </c>
      <c r="C217" s="126"/>
      <c r="D217" s="126"/>
      <c r="E217" s="127"/>
      <c r="F217" s="128"/>
      <c r="G217" s="129"/>
      <c r="H217" s="130"/>
      <c r="I217" s="131"/>
      <c r="J217" s="131"/>
      <c r="K217" s="131"/>
      <c r="L217" s="125"/>
    </row>
    <row r="218" spans="2:12" s="109" customFormat="1" ht="18.75" customHeight="1">
      <c r="B218" s="118">
        <v>206</v>
      </c>
      <c r="C218" s="126"/>
      <c r="D218" s="126"/>
      <c r="E218" s="127"/>
      <c r="F218" s="128"/>
      <c r="G218" s="129"/>
      <c r="H218" s="130"/>
      <c r="I218" s="131"/>
      <c r="J218" s="131"/>
      <c r="K218" s="131"/>
      <c r="L218" s="125"/>
    </row>
    <row r="219" spans="2:12" s="109" customFormat="1" ht="18.75" customHeight="1">
      <c r="B219" s="118">
        <v>207</v>
      </c>
      <c r="C219" s="126"/>
      <c r="D219" s="126"/>
      <c r="E219" s="127"/>
      <c r="F219" s="128"/>
      <c r="G219" s="129"/>
      <c r="H219" s="130"/>
      <c r="I219" s="131"/>
      <c r="J219" s="131"/>
      <c r="K219" s="131"/>
      <c r="L219" s="125"/>
    </row>
    <row r="220" spans="2:12" s="109" customFormat="1" ht="18.75" customHeight="1">
      <c r="B220" s="118">
        <v>208</v>
      </c>
      <c r="C220" s="126"/>
      <c r="D220" s="126"/>
      <c r="E220" s="127"/>
      <c r="F220" s="128"/>
      <c r="G220" s="129"/>
      <c r="H220" s="130"/>
      <c r="I220" s="131"/>
      <c r="J220" s="131"/>
      <c r="K220" s="131"/>
      <c r="L220" s="125"/>
    </row>
    <row r="221" spans="2:12" s="109" customFormat="1" ht="18.75" customHeight="1">
      <c r="B221" s="118">
        <v>209</v>
      </c>
      <c r="C221" s="126"/>
      <c r="D221" s="126"/>
      <c r="E221" s="127"/>
      <c r="F221" s="128"/>
      <c r="G221" s="129"/>
      <c r="H221" s="130"/>
      <c r="I221" s="131"/>
      <c r="J221" s="131"/>
      <c r="K221" s="131"/>
      <c r="L221" s="125"/>
    </row>
    <row r="222" spans="2:12" s="109" customFormat="1" ht="18.75" customHeight="1">
      <c r="B222" s="118">
        <v>210</v>
      </c>
      <c r="C222" s="126"/>
      <c r="D222" s="126"/>
      <c r="E222" s="127"/>
      <c r="F222" s="128"/>
      <c r="G222" s="129"/>
      <c r="H222" s="130"/>
      <c r="I222" s="131"/>
      <c r="J222" s="131"/>
      <c r="K222" s="131"/>
      <c r="L222" s="125"/>
    </row>
    <row r="223" spans="2:12" s="109" customFormat="1" ht="18.75" customHeight="1">
      <c r="B223" s="118">
        <v>211</v>
      </c>
      <c r="C223" s="126"/>
      <c r="D223" s="126"/>
      <c r="E223" s="127"/>
      <c r="F223" s="128"/>
      <c r="G223" s="129"/>
      <c r="H223" s="130"/>
      <c r="I223" s="131"/>
      <c r="J223" s="131"/>
      <c r="K223" s="131"/>
      <c r="L223" s="125"/>
    </row>
    <row r="224" spans="2:12" s="109" customFormat="1" ht="18.75" customHeight="1">
      <c r="B224" s="118">
        <v>212</v>
      </c>
      <c r="C224" s="126"/>
      <c r="D224" s="126"/>
      <c r="E224" s="127"/>
      <c r="F224" s="128"/>
      <c r="G224" s="129"/>
      <c r="H224" s="130"/>
      <c r="I224" s="131"/>
      <c r="J224" s="131"/>
      <c r="K224" s="131"/>
      <c r="L224" s="125"/>
    </row>
    <row r="225" spans="2:12" s="109" customFormat="1" ht="18.75" customHeight="1">
      <c r="B225" s="118">
        <v>213</v>
      </c>
      <c r="C225" s="126"/>
      <c r="D225" s="126"/>
      <c r="E225" s="127"/>
      <c r="F225" s="128"/>
      <c r="G225" s="129"/>
      <c r="H225" s="130"/>
      <c r="I225" s="131"/>
      <c r="J225" s="131"/>
      <c r="K225" s="131"/>
      <c r="L225" s="125"/>
    </row>
    <row r="226" spans="2:12" s="109" customFormat="1" ht="18.75" customHeight="1">
      <c r="B226" s="118">
        <v>214</v>
      </c>
      <c r="C226" s="126"/>
      <c r="D226" s="126"/>
      <c r="E226" s="127"/>
      <c r="F226" s="128"/>
      <c r="G226" s="129"/>
      <c r="H226" s="130"/>
      <c r="I226" s="131"/>
      <c r="J226" s="131"/>
      <c r="K226" s="131"/>
      <c r="L226" s="125"/>
    </row>
    <row r="227" spans="2:12" s="109" customFormat="1" ht="18.75" customHeight="1">
      <c r="B227" s="118">
        <v>215</v>
      </c>
      <c r="C227" s="126"/>
      <c r="D227" s="126"/>
      <c r="E227" s="127"/>
      <c r="F227" s="128"/>
      <c r="G227" s="129"/>
      <c r="H227" s="130"/>
      <c r="I227" s="131"/>
      <c r="J227" s="131"/>
      <c r="K227" s="131"/>
      <c r="L227" s="125"/>
    </row>
    <row r="228" spans="2:12" s="109" customFormat="1" ht="18.75" customHeight="1">
      <c r="B228" s="118">
        <v>216</v>
      </c>
      <c r="C228" s="126"/>
      <c r="D228" s="126"/>
      <c r="E228" s="127"/>
      <c r="F228" s="128"/>
      <c r="G228" s="129"/>
      <c r="H228" s="130"/>
      <c r="I228" s="131"/>
      <c r="J228" s="131"/>
      <c r="K228" s="131"/>
      <c r="L228" s="125"/>
    </row>
    <row r="229" spans="2:12" s="109" customFormat="1" ht="18.75" customHeight="1">
      <c r="B229" s="118">
        <v>217</v>
      </c>
      <c r="C229" s="126"/>
      <c r="D229" s="126"/>
      <c r="E229" s="127"/>
      <c r="F229" s="128"/>
      <c r="G229" s="129"/>
      <c r="H229" s="130"/>
      <c r="I229" s="131"/>
      <c r="J229" s="131"/>
      <c r="K229" s="131"/>
      <c r="L229" s="125"/>
    </row>
    <row r="230" spans="2:12" s="109" customFormat="1" ht="18.75" customHeight="1">
      <c r="B230" s="118">
        <v>218</v>
      </c>
      <c r="C230" s="126"/>
      <c r="D230" s="126"/>
      <c r="E230" s="127"/>
      <c r="F230" s="128"/>
      <c r="G230" s="129"/>
      <c r="H230" s="130"/>
      <c r="I230" s="131"/>
      <c r="J230" s="131"/>
      <c r="K230" s="131"/>
      <c r="L230" s="125"/>
    </row>
    <row r="231" spans="2:12" s="109" customFormat="1" ht="18.75" customHeight="1">
      <c r="B231" s="118">
        <v>219</v>
      </c>
      <c r="C231" s="126"/>
      <c r="D231" s="126"/>
      <c r="E231" s="127"/>
      <c r="F231" s="128"/>
      <c r="G231" s="129"/>
      <c r="H231" s="130"/>
      <c r="I231" s="131"/>
      <c r="J231" s="131"/>
      <c r="K231" s="131"/>
      <c r="L231" s="125"/>
    </row>
    <row r="232" spans="2:12" s="109" customFormat="1" ht="18.75" customHeight="1">
      <c r="B232" s="118">
        <v>220</v>
      </c>
      <c r="C232" s="126"/>
      <c r="D232" s="126"/>
      <c r="E232" s="127"/>
      <c r="F232" s="128"/>
      <c r="G232" s="129"/>
      <c r="H232" s="130"/>
      <c r="I232" s="131"/>
      <c r="J232" s="131"/>
      <c r="K232" s="131"/>
      <c r="L232" s="125"/>
    </row>
    <row r="233" spans="2:12" s="109" customFormat="1" ht="18.75" customHeight="1">
      <c r="B233" s="118">
        <v>221</v>
      </c>
      <c r="C233" s="126"/>
      <c r="D233" s="126"/>
      <c r="E233" s="127"/>
      <c r="F233" s="128"/>
      <c r="G233" s="129"/>
      <c r="H233" s="130"/>
      <c r="I233" s="131"/>
      <c r="J233" s="131"/>
      <c r="K233" s="131"/>
      <c r="L233" s="125"/>
    </row>
    <row r="234" spans="2:12" s="109" customFormat="1" ht="18.75" customHeight="1">
      <c r="B234" s="118">
        <v>222</v>
      </c>
      <c r="C234" s="126"/>
      <c r="D234" s="126"/>
      <c r="E234" s="127"/>
      <c r="F234" s="128"/>
      <c r="G234" s="129"/>
      <c r="H234" s="130"/>
      <c r="I234" s="131"/>
      <c r="J234" s="131"/>
      <c r="K234" s="131"/>
      <c r="L234" s="125"/>
    </row>
    <row r="235" spans="2:12" s="109" customFormat="1" ht="18.75" customHeight="1">
      <c r="B235" s="118">
        <v>223</v>
      </c>
      <c r="C235" s="126"/>
      <c r="D235" s="126"/>
      <c r="E235" s="127"/>
      <c r="F235" s="128"/>
      <c r="G235" s="129"/>
      <c r="H235" s="130"/>
      <c r="I235" s="131"/>
      <c r="J235" s="131"/>
      <c r="K235" s="131"/>
      <c r="L235" s="125"/>
    </row>
    <row r="236" spans="2:12" s="109" customFormat="1" ht="18.75" customHeight="1">
      <c r="B236" s="118">
        <v>224</v>
      </c>
      <c r="C236" s="126"/>
      <c r="D236" s="126"/>
      <c r="E236" s="127"/>
      <c r="F236" s="128"/>
      <c r="G236" s="129"/>
      <c r="H236" s="130"/>
      <c r="I236" s="131"/>
      <c r="J236" s="131"/>
      <c r="K236" s="131"/>
      <c r="L236" s="125"/>
    </row>
    <row r="237" spans="2:12" s="109" customFormat="1" ht="18.75" customHeight="1">
      <c r="B237" s="118">
        <v>225</v>
      </c>
      <c r="C237" s="126"/>
      <c r="D237" s="126"/>
      <c r="E237" s="127"/>
      <c r="F237" s="128"/>
      <c r="G237" s="129"/>
      <c r="H237" s="130"/>
      <c r="I237" s="131"/>
      <c r="J237" s="131"/>
      <c r="K237" s="131"/>
      <c r="L237" s="125"/>
    </row>
    <row r="238" spans="2:12" s="109" customFormat="1" ht="18.75" customHeight="1">
      <c r="B238" s="118">
        <v>226</v>
      </c>
      <c r="C238" s="126"/>
      <c r="D238" s="126"/>
      <c r="E238" s="127"/>
      <c r="F238" s="128"/>
      <c r="G238" s="129"/>
      <c r="H238" s="130"/>
      <c r="I238" s="131"/>
      <c r="J238" s="131"/>
      <c r="K238" s="131"/>
      <c r="L238" s="125"/>
    </row>
    <row r="239" spans="2:12" s="109" customFormat="1" ht="18.75" customHeight="1">
      <c r="B239" s="118">
        <v>227</v>
      </c>
      <c r="C239" s="126"/>
      <c r="D239" s="126"/>
      <c r="E239" s="127"/>
      <c r="F239" s="128"/>
      <c r="G239" s="129"/>
      <c r="H239" s="130"/>
      <c r="I239" s="131"/>
      <c r="J239" s="131"/>
      <c r="K239" s="131"/>
      <c r="L239" s="125"/>
    </row>
    <row r="240" spans="2:12" s="109" customFormat="1" ht="18.75" customHeight="1">
      <c r="B240" s="118">
        <v>228</v>
      </c>
      <c r="C240" s="126"/>
      <c r="D240" s="126"/>
      <c r="E240" s="127"/>
      <c r="F240" s="128"/>
      <c r="G240" s="129"/>
      <c r="H240" s="130"/>
      <c r="I240" s="131"/>
      <c r="J240" s="131"/>
      <c r="K240" s="131"/>
      <c r="L240" s="125"/>
    </row>
    <row r="241" spans="2:12" s="109" customFormat="1" ht="18.75" customHeight="1">
      <c r="B241" s="118">
        <v>229</v>
      </c>
      <c r="C241" s="126"/>
      <c r="D241" s="126"/>
      <c r="E241" s="127"/>
      <c r="F241" s="128"/>
      <c r="G241" s="129"/>
      <c r="H241" s="130"/>
      <c r="I241" s="131"/>
      <c r="J241" s="131"/>
      <c r="K241" s="131"/>
      <c r="L241" s="125"/>
    </row>
    <row r="242" spans="2:12" s="109" customFormat="1" ht="18.75" customHeight="1">
      <c r="B242" s="118">
        <v>230</v>
      </c>
      <c r="C242" s="126"/>
      <c r="D242" s="126"/>
      <c r="E242" s="127"/>
      <c r="F242" s="128"/>
      <c r="G242" s="129"/>
      <c r="H242" s="130"/>
      <c r="I242" s="131"/>
      <c r="J242" s="131"/>
      <c r="K242" s="131"/>
      <c r="L242" s="125"/>
    </row>
    <row r="243" spans="2:12" s="109" customFormat="1" ht="18.75" customHeight="1">
      <c r="B243" s="118">
        <v>231</v>
      </c>
      <c r="C243" s="126"/>
      <c r="D243" s="126"/>
      <c r="E243" s="127"/>
      <c r="F243" s="128"/>
      <c r="G243" s="129"/>
      <c r="H243" s="130"/>
      <c r="I243" s="131"/>
      <c r="J243" s="131"/>
      <c r="K243" s="131"/>
      <c r="L243" s="125"/>
    </row>
    <row r="244" spans="2:12" s="109" customFormat="1" ht="18.75" customHeight="1">
      <c r="B244" s="118">
        <v>232</v>
      </c>
      <c r="C244" s="126"/>
      <c r="D244" s="126"/>
      <c r="E244" s="127"/>
      <c r="F244" s="128"/>
      <c r="G244" s="129"/>
      <c r="H244" s="130"/>
      <c r="I244" s="131"/>
      <c r="J244" s="131"/>
      <c r="K244" s="131"/>
      <c r="L244" s="125"/>
    </row>
    <row r="245" spans="2:12" s="109" customFormat="1" ht="18.75" customHeight="1">
      <c r="B245" s="118">
        <v>233</v>
      </c>
      <c r="C245" s="126"/>
      <c r="D245" s="126"/>
      <c r="E245" s="127"/>
      <c r="F245" s="128"/>
      <c r="G245" s="129"/>
      <c r="H245" s="130"/>
      <c r="I245" s="131"/>
      <c r="J245" s="131"/>
      <c r="K245" s="131"/>
      <c r="L245" s="125"/>
    </row>
    <row r="246" spans="2:12" s="109" customFormat="1" ht="18.75" customHeight="1">
      <c r="B246" s="118">
        <v>234</v>
      </c>
      <c r="C246" s="126"/>
      <c r="D246" s="126"/>
      <c r="E246" s="127"/>
      <c r="F246" s="128"/>
      <c r="G246" s="129"/>
      <c r="H246" s="130"/>
      <c r="I246" s="131"/>
      <c r="J246" s="131"/>
      <c r="K246" s="131"/>
      <c r="L246" s="125"/>
    </row>
    <row r="247" spans="2:12" s="109" customFormat="1" ht="18.75" customHeight="1">
      <c r="B247" s="118">
        <v>235</v>
      </c>
      <c r="C247" s="126"/>
      <c r="D247" s="126"/>
      <c r="E247" s="127"/>
      <c r="F247" s="128"/>
      <c r="G247" s="129"/>
      <c r="H247" s="130"/>
      <c r="I247" s="131"/>
      <c r="J247" s="131"/>
      <c r="K247" s="131"/>
      <c r="L247" s="125"/>
    </row>
    <row r="248" spans="2:12" s="109" customFormat="1" ht="18.75" customHeight="1">
      <c r="B248" s="118">
        <v>236</v>
      </c>
      <c r="C248" s="126"/>
      <c r="D248" s="126"/>
      <c r="E248" s="127"/>
      <c r="F248" s="128"/>
      <c r="G248" s="129"/>
      <c r="H248" s="130"/>
      <c r="I248" s="131"/>
      <c r="J248" s="131"/>
      <c r="K248" s="131"/>
      <c r="L248" s="125"/>
    </row>
    <row r="249" spans="2:12" s="109" customFormat="1" ht="18.75" customHeight="1">
      <c r="B249" s="118">
        <v>237</v>
      </c>
      <c r="C249" s="126"/>
      <c r="D249" s="126"/>
      <c r="E249" s="127"/>
      <c r="F249" s="128"/>
      <c r="G249" s="129"/>
      <c r="H249" s="130"/>
      <c r="I249" s="131"/>
      <c r="J249" s="131"/>
      <c r="K249" s="131"/>
      <c r="L249" s="125"/>
    </row>
    <row r="250" spans="2:12" s="109" customFormat="1" ht="18.75" customHeight="1">
      <c r="B250" s="118">
        <v>238</v>
      </c>
      <c r="C250" s="126"/>
      <c r="D250" s="126"/>
      <c r="E250" s="127"/>
      <c r="F250" s="128"/>
      <c r="G250" s="129"/>
      <c r="H250" s="130"/>
      <c r="I250" s="131"/>
      <c r="J250" s="131"/>
      <c r="K250" s="131"/>
      <c r="L250" s="125"/>
    </row>
    <row r="251" spans="2:12" s="109" customFormat="1" ht="18.75" customHeight="1">
      <c r="B251" s="118">
        <v>239</v>
      </c>
      <c r="C251" s="126"/>
      <c r="D251" s="126"/>
      <c r="E251" s="127"/>
      <c r="F251" s="128"/>
      <c r="G251" s="129"/>
      <c r="H251" s="130"/>
      <c r="I251" s="131"/>
      <c r="J251" s="131"/>
      <c r="K251" s="131"/>
      <c r="L251" s="125"/>
    </row>
    <row r="252" spans="2:12" s="109" customFormat="1" ht="18.75" customHeight="1">
      <c r="B252" s="118">
        <v>240</v>
      </c>
      <c r="C252" s="126"/>
      <c r="D252" s="126"/>
      <c r="E252" s="127"/>
      <c r="F252" s="128"/>
      <c r="G252" s="129"/>
      <c r="H252" s="130"/>
      <c r="I252" s="131"/>
      <c r="J252" s="131"/>
      <c r="K252" s="131"/>
      <c r="L252" s="125"/>
    </row>
    <row r="253" spans="2:12" s="109" customFormat="1" ht="18.75" customHeight="1">
      <c r="B253" s="118">
        <v>241</v>
      </c>
      <c r="C253" s="126"/>
      <c r="D253" s="126"/>
      <c r="E253" s="127"/>
      <c r="F253" s="128"/>
      <c r="G253" s="129"/>
      <c r="H253" s="130"/>
      <c r="I253" s="131"/>
      <c r="J253" s="131"/>
      <c r="K253" s="131"/>
      <c r="L253" s="125"/>
    </row>
    <row r="254" spans="2:12" s="109" customFormat="1" ht="18.75" customHeight="1">
      <c r="B254" s="118">
        <v>242</v>
      </c>
      <c r="C254" s="126"/>
      <c r="D254" s="126"/>
      <c r="E254" s="127"/>
      <c r="F254" s="128"/>
      <c r="G254" s="129"/>
      <c r="H254" s="130"/>
      <c r="I254" s="131"/>
      <c r="J254" s="131"/>
      <c r="K254" s="131"/>
      <c r="L254" s="125"/>
    </row>
    <row r="255" spans="2:12" s="109" customFormat="1" ht="18.75" customHeight="1">
      <c r="B255" s="118">
        <v>243</v>
      </c>
      <c r="C255" s="126"/>
      <c r="D255" s="126"/>
      <c r="E255" s="127"/>
      <c r="F255" s="128"/>
      <c r="G255" s="129"/>
      <c r="H255" s="130"/>
      <c r="I255" s="131"/>
      <c r="J255" s="131"/>
      <c r="K255" s="131"/>
      <c r="L255" s="125"/>
    </row>
    <row r="256" spans="2:12" s="109" customFormat="1" ht="18.75" customHeight="1">
      <c r="B256" s="118">
        <v>244</v>
      </c>
      <c r="C256" s="126"/>
      <c r="D256" s="126"/>
      <c r="E256" s="127"/>
      <c r="F256" s="128"/>
      <c r="G256" s="129"/>
      <c r="H256" s="130"/>
      <c r="I256" s="131"/>
      <c r="J256" s="131"/>
      <c r="K256" s="131"/>
      <c r="L256" s="125"/>
    </row>
    <row r="257" spans="2:12" s="109" customFormat="1" ht="18.75" customHeight="1">
      <c r="B257" s="118">
        <v>245</v>
      </c>
      <c r="C257" s="126"/>
      <c r="D257" s="126"/>
      <c r="E257" s="127"/>
      <c r="F257" s="128"/>
      <c r="G257" s="129"/>
      <c r="H257" s="130"/>
      <c r="I257" s="131"/>
      <c r="J257" s="131"/>
      <c r="K257" s="131"/>
      <c r="L257" s="125"/>
    </row>
    <row r="258" spans="2:12" s="109" customFormat="1" ht="18.75" customHeight="1">
      <c r="B258" s="118">
        <v>246</v>
      </c>
      <c r="C258" s="126"/>
      <c r="D258" s="126"/>
      <c r="E258" s="127"/>
      <c r="F258" s="128"/>
      <c r="G258" s="129"/>
      <c r="H258" s="130"/>
      <c r="I258" s="131"/>
      <c r="J258" s="131"/>
      <c r="K258" s="131"/>
      <c r="L258" s="125"/>
    </row>
    <row r="259" spans="2:12" s="109" customFormat="1" ht="18.75" customHeight="1">
      <c r="B259" s="118">
        <v>247</v>
      </c>
      <c r="C259" s="126"/>
      <c r="D259" s="126"/>
      <c r="E259" s="127"/>
      <c r="F259" s="128"/>
      <c r="G259" s="129"/>
      <c r="H259" s="130"/>
      <c r="I259" s="131"/>
      <c r="J259" s="131"/>
      <c r="K259" s="131"/>
      <c r="L259" s="125"/>
    </row>
    <row r="260" spans="2:12" s="109" customFormat="1" ht="18.75" customHeight="1">
      <c r="B260" s="118">
        <v>248</v>
      </c>
      <c r="C260" s="126"/>
      <c r="D260" s="126"/>
      <c r="E260" s="127"/>
      <c r="F260" s="128"/>
      <c r="G260" s="129"/>
      <c r="H260" s="130"/>
      <c r="I260" s="131"/>
      <c r="J260" s="131"/>
      <c r="K260" s="131"/>
      <c r="L260" s="125"/>
    </row>
    <row r="261" spans="2:12" s="109" customFormat="1" ht="18.75" customHeight="1">
      <c r="B261" s="118">
        <v>249</v>
      </c>
      <c r="C261" s="126"/>
      <c r="D261" s="126"/>
      <c r="E261" s="127"/>
      <c r="F261" s="128"/>
      <c r="G261" s="129"/>
      <c r="H261" s="130"/>
      <c r="I261" s="131"/>
      <c r="J261" s="131"/>
      <c r="K261" s="131"/>
      <c r="L261" s="125"/>
    </row>
    <row r="262" spans="2:12" s="109" customFormat="1" ht="18.75" customHeight="1">
      <c r="B262" s="118">
        <v>250</v>
      </c>
      <c r="C262" s="126"/>
      <c r="D262" s="126"/>
      <c r="E262" s="127"/>
      <c r="F262" s="128"/>
      <c r="G262" s="129"/>
      <c r="H262" s="130"/>
      <c r="I262" s="131"/>
      <c r="J262" s="131"/>
      <c r="K262" s="131"/>
      <c r="L262" s="125"/>
    </row>
    <row r="263" spans="2:12" s="109" customFormat="1" ht="18.75" customHeight="1">
      <c r="B263" s="118">
        <v>251</v>
      </c>
      <c r="C263" s="126"/>
      <c r="D263" s="126"/>
      <c r="E263" s="127"/>
      <c r="F263" s="128"/>
      <c r="G263" s="129"/>
      <c r="H263" s="130"/>
      <c r="I263" s="131"/>
      <c r="J263" s="131"/>
      <c r="K263" s="131"/>
      <c r="L263" s="125"/>
    </row>
    <row r="264" spans="2:12" s="109" customFormat="1" ht="18.75" customHeight="1">
      <c r="B264" s="118">
        <v>252</v>
      </c>
      <c r="C264" s="126"/>
      <c r="D264" s="126"/>
      <c r="E264" s="127"/>
      <c r="F264" s="128"/>
      <c r="G264" s="129"/>
      <c r="H264" s="130"/>
      <c r="I264" s="131"/>
      <c r="J264" s="131"/>
      <c r="K264" s="131"/>
      <c r="L264" s="125"/>
    </row>
    <row r="265" spans="2:12" s="109" customFormat="1" ht="18.75" customHeight="1">
      <c r="B265" s="118">
        <v>253</v>
      </c>
      <c r="C265" s="126"/>
      <c r="D265" s="126"/>
      <c r="E265" s="127"/>
      <c r="F265" s="128"/>
      <c r="G265" s="129"/>
      <c r="H265" s="130"/>
      <c r="I265" s="131"/>
      <c r="J265" s="131"/>
      <c r="K265" s="131"/>
      <c r="L265" s="125"/>
    </row>
    <row r="266" spans="2:12" s="109" customFormat="1" ht="18.75" customHeight="1">
      <c r="B266" s="118">
        <v>254</v>
      </c>
      <c r="C266" s="126"/>
      <c r="D266" s="126"/>
      <c r="E266" s="127"/>
      <c r="F266" s="128"/>
      <c r="G266" s="129"/>
      <c r="H266" s="130"/>
      <c r="I266" s="131"/>
      <c r="J266" s="131"/>
      <c r="K266" s="131"/>
      <c r="L266" s="125"/>
    </row>
    <row r="267" spans="2:12" s="109" customFormat="1" ht="18.75" customHeight="1">
      <c r="B267" s="118">
        <v>255</v>
      </c>
      <c r="C267" s="126"/>
      <c r="D267" s="126"/>
      <c r="E267" s="127"/>
      <c r="F267" s="128"/>
      <c r="G267" s="129"/>
      <c r="H267" s="130"/>
      <c r="I267" s="131"/>
      <c r="J267" s="131"/>
      <c r="K267" s="131"/>
      <c r="L267" s="125"/>
    </row>
    <row r="268" spans="2:12" s="109" customFormat="1" ht="18.75" customHeight="1">
      <c r="B268" s="118">
        <v>256</v>
      </c>
      <c r="C268" s="126"/>
      <c r="D268" s="126"/>
      <c r="E268" s="127"/>
      <c r="F268" s="128"/>
      <c r="G268" s="129"/>
      <c r="H268" s="130"/>
      <c r="I268" s="131"/>
      <c r="J268" s="131"/>
      <c r="K268" s="131"/>
      <c r="L268" s="125"/>
    </row>
    <row r="269" spans="2:12" s="109" customFormat="1" ht="18.75" customHeight="1">
      <c r="B269" s="118">
        <v>257</v>
      </c>
      <c r="C269" s="126"/>
      <c r="D269" s="126"/>
      <c r="E269" s="127"/>
      <c r="F269" s="128"/>
      <c r="G269" s="129"/>
      <c r="H269" s="130"/>
      <c r="I269" s="131"/>
      <c r="J269" s="131"/>
      <c r="K269" s="131"/>
      <c r="L269" s="125"/>
    </row>
    <row r="270" spans="2:12" s="109" customFormat="1" ht="18.75" customHeight="1">
      <c r="B270" s="118">
        <v>258</v>
      </c>
      <c r="C270" s="126"/>
      <c r="D270" s="126"/>
      <c r="E270" s="127"/>
      <c r="F270" s="128"/>
      <c r="G270" s="129"/>
      <c r="H270" s="130"/>
      <c r="I270" s="131"/>
      <c r="J270" s="131"/>
      <c r="K270" s="131"/>
      <c r="L270" s="125"/>
    </row>
    <row r="271" spans="2:12" s="109" customFormat="1" ht="18.75" customHeight="1">
      <c r="B271" s="118">
        <v>259</v>
      </c>
      <c r="C271" s="126"/>
      <c r="D271" s="126"/>
      <c r="E271" s="127"/>
      <c r="F271" s="128"/>
      <c r="G271" s="129"/>
      <c r="H271" s="130"/>
      <c r="I271" s="131"/>
      <c r="J271" s="131"/>
      <c r="K271" s="131"/>
      <c r="L271" s="125"/>
    </row>
    <row r="272" spans="2:12" s="109" customFormat="1" ht="18.75" customHeight="1">
      <c r="B272" s="118">
        <v>260</v>
      </c>
      <c r="C272" s="126"/>
      <c r="D272" s="126"/>
      <c r="E272" s="127"/>
      <c r="F272" s="128"/>
      <c r="G272" s="129"/>
      <c r="H272" s="130"/>
      <c r="I272" s="131"/>
      <c r="J272" s="131"/>
      <c r="K272" s="131"/>
      <c r="L272" s="125"/>
    </row>
    <row r="273" spans="2:12" s="109" customFormat="1" ht="18.75" customHeight="1">
      <c r="B273" s="118">
        <v>261</v>
      </c>
      <c r="C273" s="126"/>
      <c r="D273" s="126"/>
      <c r="E273" s="127"/>
      <c r="F273" s="128"/>
      <c r="G273" s="129"/>
      <c r="H273" s="130"/>
      <c r="I273" s="131"/>
      <c r="J273" s="131"/>
      <c r="K273" s="131"/>
      <c r="L273" s="125"/>
    </row>
    <row r="274" spans="2:12" s="109" customFormat="1" ht="18.75" customHeight="1">
      <c r="B274" s="118">
        <v>262</v>
      </c>
      <c r="C274" s="126"/>
      <c r="D274" s="126"/>
      <c r="E274" s="127"/>
      <c r="F274" s="128"/>
      <c r="G274" s="129"/>
      <c r="H274" s="130"/>
      <c r="I274" s="131"/>
      <c r="J274" s="131"/>
      <c r="K274" s="131"/>
      <c r="L274" s="125"/>
    </row>
    <row r="275" spans="2:12" s="109" customFormat="1" ht="18.75" customHeight="1">
      <c r="B275" s="118">
        <v>263</v>
      </c>
      <c r="C275" s="126"/>
      <c r="D275" s="126"/>
      <c r="E275" s="127"/>
      <c r="F275" s="128"/>
      <c r="G275" s="129"/>
      <c r="H275" s="130"/>
      <c r="I275" s="131"/>
      <c r="J275" s="131"/>
      <c r="K275" s="131"/>
      <c r="L275" s="125"/>
    </row>
    <row r="276" spans="2:12" s="109" customFormat="1" ht="18.75" customHeight="1">
      <c r="B276" s="118">
        <v>264</v>
      </c>
      <c r="C276" s="126"/>
      <c r="D276" s="126"/>
      <c r="E276" s="127"/>
      <c r="F276" s="128"/>
      <c r="G276" s="129"/>
      <c r="H276" s="130"/>
      <c r="I276" s="131"/>
      <c r="J276" s="131"/>
      <c r="K276" s="131"/>
      <c r="L276" s="125"/>
    </row>
    <row r="277" spans="2:12" s="109" customFormat="1" ht="18.75" customHeight="1">
      <c r="B277" s="118">
        <v>265</v>
      </c>
      <c r="C277" s="126"/>
      <c r="D277" s="126"/>
      <c r="E277" s="127"/>
      <c r="F277" s="128"/>
      <c r="G277" s="129"/>
      <c r="H277" s="130"/>
      <c r="I277" s="131"/>
      <c r="J277" s="131"/>
      <c r="K277" s="131"/>
      <c r="L277" s="125"/>
    </row>
    <row r="278" spans="2:12" s="109" customFormat="1" ht="18.75" customHeight="1">
      <c r="B278" s="118">
        <v>266</v>
      </c>
      <c r="C278" s="126"/>
      <c r="D278" s="126"/>
      <c r="E278" s="127"/>
      <c r="F278" s="128"/>
      <c r="G278" s="129"/>
      <c r="H278" s="130"/>
      <c r="I278" s="131"/>
      <c r="J278" s="131"/>
      <c r="K278" s="131"/>
      <c r="L278" s="125"/>
    </row>
    <row r="279" spans="2:12" s="109" customFormat="1" ht="18.75" customHeight="1">
      <c r="B279" s="118">
        <v>267</v>
      </c>
      <c r="C279" s="126"/>
      <c r="D279" s="126"/>
      <c r="E279" s="127"/>
      <c r="F279" s="128"/>
      <c r="G279" s="129"/>
      <c r="H279" s="130"/>
      <c r="I279" s="131"/>
      <c r="J279" s="131"/>
      <c r="K279" s="131"/>
      <c r="L279" s="125"/>
    </row>
    <row r="280" spans="2:12" s="109" customFormat="1" ht="18.75" customHeight="1">
      <c r="B280" s="118">
        <v>268</v>
      </c>
      <c r="C280" s="126"/>
      <c r="D280" s="126"/>
      <c r="E280" s="127"/>
      <c r="F280" s="128"/>
      <c r="G280" s="129"/>
      <c r="H280" s="130"/>
      <c r="I280" s="131"/>
      <c r="J280" s="131"/>
      <c r="K280" s="131"/>
      <c r="L280" s="125"/>
    </row>
    <row r="281" spans="2:12" s="109" customFormat="1" ht="18.75" customHeight="1">
      <c r="B281" s="118">
        <v>269</v>
      </c>
      <c r="C281" s="126"/>
      <c r="D281" s="126"/>
      <c r="E281" s="127"/>
      <c r="F281" s="128"/>
      <c r="G281" s="129"/>
      <c r="H281" s="130"/>
      <c r="I281" s="131"/>
      <c r="J281" s="131"/>
      <c r="K281" s="131"/>
      <c r="L281" s="125"/>
    </row>
    <row r="282" spans="2:12" s="109" customFormat="1" ht="18.75" customHeight="1">
      <c r="B282" s="118">
        <v>270</v>
      </c>
      <c r="C282" s="126"/>
      <c r="D282" s="126"/>
      <c r="E282" s="127"/>
      <c r="F282" s="128"/>
      <c r="G282" s="129"/>
      <c r="H282" s="130"/>
      <c r="I282" s="131"/>
      <c r="J282" s="131"/>
      <c r="K282" s="131"/>
      <c r="L282" s="125"/>
    </row>
    <row r="283" spans="2:12" s="109" customFormat="1" ht="18.75" customHeight="1">
      <c r="B283" s="118">
        <v>271</v>
      </c>
      <c r="C283" s="126"/>
      <c r="D283" s="126"/>
      <c r="E283" s="127"/>
      <c r="F283" s="128"/>
      <c r="G283" s="129"/>
      <c r="H283" s="130"/>
      <c r="I283" s="131"/>
      <c r="J283" s="131"/>
      <c r="K283" s="131"/>
      <c r="L283" s="125"/>
    </row>
    <row r="284" spans="2:12" s="109" customFormat="1" ht="18.75" customHeight="1">
      <c r="B284" s="118">
        <v>272</v>
      </c>
      <c r="C284" s="126"/>
      <c r="D284" s="126"/>
      <c r="E284" s="127"/>
      <c r="F284" s="128"/>
      <c r="G284" s="129"/>
      <c r="H284" s="130"/>
      <c r="I284" s="131"/>
      <c r="J284" s="131"/>
      <c r="K284" s="131"/>
      <c r="L284" s="125"/>
    </row>
    <row r="285" spans="2:12" s="109" customFormat="1" ht="18.75" customHeight="1">
      <c r="B285" s="118">
        <v>273</v>
      </c>
      <c r="C285" s="126"/>
      <c r="D285" s="126"/>
      <c r="E285" s="127"/>
      <c r="F285" s="128"/>
      <c r="G285" s="129"/>
      <c r="H285" s="130"/>
      <c r="I285" s="131"/>
      <c r="J285" s="131"/>
      <c r="K285" s="131"/>
      <c r="L285" s="125"/>
    </row>
    <row r="286" spans="2:12" s="109" customFormat="1" ht="18.75" customHeight="1">
      <c r="B286" s="118">
        <v>274</v>
      </c>
      <c r="C286" s="126"/>
      <c r="D286" s="126"/>
      <c r="E286" s="127"/>
      <c r="F286" s="128"/>
      <c r="G286" s="129"/>
      <c r="H286" s="130"/>
      <c r="I286" s="131"/>
      <c r="J286" s="131"/>
      <c r="K286" s="131"/>
      <c r="L286" s="125"/>
    </row>
    <row r="287" spans="2:12" s="109" customFormat="1" ht="18.75" customHeight="1">
      <c r="B287" s="118">
        <v>275</v>
      </c>
      <c r="C287" s="126"/>
      <c r="D287" s="126"/>
      <c r="E287" s="127"/>
      <c r="F287" s="128"/>
      <c r="G287" s="129"/>
      <c r="H287" s="130"/>
      <c r="I287" s="131"/>
      <c r="J287" s="131"/>
      <c r="K287" s="131"/>
      <c r="L287" s="125"/>
    </row>
    <row r="288" spans="2:12" s="109" customFormat="1" ht="18.75" customHeight="1">
      <c r="B288" s="118">
        <v>276</v>
      </c>
      <c r="C288" s="126"/>
      <c r="D288" s="126"/>
      <c r="E288" s="127"/>
      <c r="F288" s="128"/>
      <c r="G288" s="129"/>
      <c r="H288" s="130"/>
      <c r="I288" s="131"/>
      <c r="J288" s="131"/>
      <c r="K288" s="131"/>
      <c r="L288" s="125"/>
    </row>
    <row r="289" spans="2:12" s="109" customFormat="1" ht="18.75" customHeight="1">
      <c r="B289" s="118">
        <v>277</v>
      </c>
      <c r="C289" s="126"/>
      <c r="D289" s="126"/>
      <c r="E289" s="127"/>
      <c r="F289" s="128"/>
      <c r="G289" s="129"/>
      <c r="H289" s="130"/>
      <c r="I289" s="131"/>
      <c r="J289" s="131"/>
      <c r="K289" s="131"/>
      <c r="L289" s="125"/>
    </row>
    <row r="290" spans="2:12" s="109" customFormat="1" ht="18.75" customHeight="1">
      <c r="B290" s="118">
        <v>278</v>
      </c>
      <c r="C290" s="126"/>
      <c r="D290" s="126"/>
      <c r="E290" s="127"/>
      <c r="F290" s="128"/>
      <c r="G290" s="129"/>
      <c r="H290" s="130"/>
      <c r="I290" s="131"/>
      <c r="J290" s="131"/>
      <c r="K290" s="131"/>
      <c r="L290" s="125"/>
    </row>
    <row r="291" spans="2:12" s="109" customFormat="1" ht="18.75" customHeight="1">
      <c r="B291" s="118">
        <v>279</v>
      </c>
      <c r="C291" s="126"/>
      <c r="D291" s="126"/>
      <c r="E291" s="127"/>
      <c r="F291" s="128"/>
      <c r="G291" s="129"/>
      <c r="H291" s="130"/>
      <c r="I291" s="131"/>
      <c r="J291" s="131"/>
      <c r="K291" s="131"/>
      <c r="L291" s="125"/>
    </row>
    <row r="292" spans="2:12" s="109" customFormat="1" ht="18.75" customHeight="1">
      <c r="B292" s="118">
        <v>280</v>
      </c>
      <c r="C292" s="126"/>
      <c r="D292" s="126"/>
      <c r="E292" s="127"/>
      <c r="F292" s="128"/>
      <c r="G292" s="129"/>
      <c r="H292" s="130"/>
      <c r="I292" s="131"/>
      <c r="J292" s="131"/>
      <c r="K292" s="131"/>
      <c r="L292" s="125"/>
    </row>
    <row r="293" spans="2:12" s="109" customFormat="1" ht="18.75" customHeight="1">
      <c r="B293" s="118">
        <v>281</v>
      </c>
      <c r="C293" s="126"/>
      <c r="D293" s="126"/>
      <c r="E293" s="127"/>
      <c r="F293" s="128"/>
      <c r="G293" s="129"/>
      <c r="H293" s="130"/>
      <c r="I293" s="131"/>
      <c r="J293" s="131"/>
      <c r="K293" s="131"/>
      <c r="L293" s="125"/>
    </row>
    <row r="294" spans="2:12" s="109" customFormat="1" ht="18.75" customHeight="1">
      <c r="B294" s="118">
        <v>282</v>
      </c>
      <c r="C294" s="126"/>
      <c r="D294" s="126"/>
      <c r="E294" s="127"/>
      <c r="F294" s="128"/>
      <c r="G294" s="129"/>
      <c r="H294" s="130"/>
      <c r="I294" s="131"/>
      <c r="J294" s="131"/>
      <c r="K294" s="131"/>
      <c r="L294" s="125"/>
    </row>
    <row r="295" spans="2:12" s="109" customFormat="1" ht="18.75" customHeight="1">
      <c r="B295" s="118">
        <v>283</v>
      </c>
      <c r="C295" s="126"/>
      <c r="D295" s="126"/>
      <c r="E295" s="127"/>
      <c r="F295" s="128"/>
      <c r="G295" s="129"/>
      <c r="H295" s="130"/>
      <c r="I295" s="131"/>
      <c r="J295" s="131"/>
      <c r="K295" s="131"/>
      <c r="L295" s="125"/>
    </row>
    <row r="296" spans="2:12" s="109" customFormat="1" ht="18.75" customHeight="1">
      <c r="B296" s="118">
        <v>284</v>
      </c>
      <c r="C296" s="126"/>
      <c r="D296" s="126"/>
      <c r="E296" s="127"/>
      <c r="F296" s="128"/>
      <c r="G296" s="129"/>
      <c r="H296" s="130"/>
      <c r="I296" s="131"/>
      <c r="J296" s="131"/>
      <c r="K296" s="131"/>
      <c r="L296" s="125"/>
    </row>
    <row r="297" spans="2:12" s="109" customFormat="1" ht="18.75" customHeight="1">
      <c r="B297" s="118">
        <v>285</v>
      </c>
      <c r="C297" s="126"/>
      <c r="D297" s="126"/>
      <c r="E297" s="127"/>
      <c r="F297" s="128"/>
      <c r="G297" s="129"/>
      <c r="H297" s="130"/>
      <c r="I297" s="131"/>
      <c r="J297" s="131"/>
      <c r="K297" s="131"/>
      <c r="L297" s="125"/>
    </row>
    <row r="298" spans="2:12" s="109" customFormat="1" ht="18.75" customHeight="1">
      <c r="B298" s="118">
        <v>286</v>
      </c>
      <c r="C298" s="126"/>
      <c r="D298" s="126"/>
      <c r="E298" s="127"/>
      <c r="F298" s="128"/>
      <c r="G298" s="129"/>
      <c r="H298" s="130"/>
      <c r="I298" s="131"/>
      <c r="J298" s="131"/>
      <c r="K298" s="131"/>
      <c r="L298" s="125"/>
    </row>
    <row r="299" spans="2:12" s="109" customFormat="1" ht="18.75" customHeight="1">
      <c r="B299" s="118">
        <v>287</v>
      </c>
      <c r="C299" s="126"/>
      <c r="D299" s="126"/>
      <c r="E299" s="127"/>
      <c r="F299" s="128"/>
      <c r="G299" s="129"/>
      <c r="H299" s="130"/>
      <c r="I299" s="131"/>
      <c r="J299" s="131"/>
      <c r="K299" s="131"/>
      <c r="L299" s="125"/>
    </row>
    <row r="300" spans="2:12" s="109" customFormat="1" ht="18.75" customHeight="1">
      <c r="B300" s="118">
        <v>288</v>
      </c>
      <c r="C300" s="126"/>
      <c r="D300" s="126"/>
      <c r="E300" s="127"/>
      <c r="F300" s="128"/>
      <c r="G300" s="129"/>
      <c r="H300" s="130"/>
      <c r="I300" s="131"/>
      <c r="J300" s="131"/>
      <c r="K300" s="131"/>
      <c r="L300" s="125"/>
    </row>
    <row r="301" spans="2:12" s="109" customFormat="1" ht="18.75" customHeight="1">
      <c r="B301" s="118">
        <v>289</v>
      </c>
      <c r="C301" s="126"/>
      <c r="D301" s="126"/>
      <c r="E301" s="127"/>
      <c r="F301" s="128"/>
      <c r="G301" s="129"/>
      <c r="H301" s="130"/>
      <c r="I301" s="131"/>
      <c r="J301" s="131"/>
      <c r="K301" s="131"/>
      <c r="L301" s="125"/>
    </row>
    <row r="302" spans="2:12" s="109" customFormat="1" ht="18.75" customHeight="1">
      <c r="B302" s="118">
        <v>290</v>
      </c>
      <c r="C302" s="126"/>
      <c r="D302" s="126"/>
      <c r="E302" s="127"/>
      <c r="F302" s="128"/>
      <c r="G302" s="129"/>
      <c r="H302" s="130"/>
      <c r="I302" s="131"/>
      <c r="J302" s="131"/>
      <c r="K302" s="131"/>
      <c r="L302" s="125"/>
    </row>
    <row r="303" spans="2:12" s="109" customFormat="1" ht="18.75" customHeight="1">
      <c r="B303" s="118">
        <v>291</v>
      </c>
      <c r="C303" s="126"/>
      <c r="D303" s="126"/>
      <c r="E303" s="127"/>
      <c r="F303" s="128"/>
      <c r="G303" s="129"/>
      <c r="H303" s="130"/>
      <c r="I303" s="131"/>
      <c r="J303" s="131"/>
      <c r="K303" s="131"/>
      <c r="L303" s="125"/>
    </row>
    <row r="304" spans="2:12" s="109" customFormat="1" ht="18.75" customHeight="1">
      <c r="B304" s="118">
        <v>292</v>
      </c>
      <c r="C304" s="126"/>
      <c r="D304" s="126"/>
      <c r="E304" s="127"/>
      <c r="F304" s="128"/>
      <c r="G304" s="129"/>
      <c r="H304" s="130"/>
      <c r="I304" s="131"/>
      <c r="J304" s="131"/>
      <c r="K304" s="131"/>
      <c r="L304" s="125"/>
    </row>
    <row r="305" spans="2:12" s="109" customFormat="1" ht="18.75" customHeight="1">
      <c r="B305" s="118">
        <v>293</v>
      </c>
      <c r="C305" s="126"/>
      <c r="D305" s="126"/>
      <c r="E305" s="127"/>
      <c r="F305" s="128"/>
      <c r="G305" s="129"/>
      <c r="H305" s="130"/>
      <c r="I305" s="131"/>
      <c r="J305" s="131"/>
      <c r="K305" s="131"/>
      <c r="L305" s="125"/>
    </row>
    <row r="306" spans="2:12" s="109" customFormat="1" ht="18.75" customHeight="1">
      <c r="B306" s="118">
        <v>294</v>
      </c>
      <c r="C306" s="126"/>
      <c r="D306" s="126"/>
      <c r="E306" s="127"/>
      <c r="F306" s="128"/>
      <c r="G306" s="129"/>
      <c r="H306" s="130"/>
      <c r="I306" s="131"/>
      <c r="J306" s="131"/>
      <c r="K306" s="131"/>
      <c r="L306" s="125"/>
    </row>
    <row r="307" spans="2:12" s="109" customFormat="1" ht="18.75" customHeight="1">
      <c r="B307" s="118">
        <v>295</v>
      </c>
      <c r="C307" s="126"/>
      <c r="D307" s="126"/>
      <c r="E307" s="127"/>
      <c r="F307" s="128"/>
      <c r="G307" s="129"/>
      <c r="H307" s="130"/>
      <c r="I307" s="131"/>
      <c r="J307" s="131"/>
      <c r="K307" s="131"/>
      <c r="L307" s="125"/>
    </row>
    <row r="308" spans="2:12" s="109" customFormat="1" ht="18.75" customHeight="1">
      <c r="B308" s="118">
        <v>296</v>
      </c>
      <c r="C308" s="126"/>
      <c r="D308" s="126"/>
      <c r="E308" s="127"/>
      <c r="F308" s="128"/>
      <c r="G308" s="129"/>
      <c r="H308" s="130"/>
      <c r="I308" s="131"/>
      <c r="J308" s="131"/>
      <c r="K308" s="131"/>
      <c r="L308" s="125"/>
    </row>
    <row r="309" spans="2:12" s="109" customFormat="1" ht="18.75" customHeight="1">
      <c r="B309" s="118">
        <v>297</v>
      </c>
      <c r="C309" s="126"/>
      <c r="D309" s="126"/>
      <c r="E309" s="127"/>
      <c r="F309" s="128"/>
      <c r="G309" s="129"/>
      <c r="H309" s="130"/>
      <c r="I309" s="131"/>
      <c r="J309" s="131"/>
      <c r="K309" s="131"/>
      <c r="L309" s="125"/>
    </row>
    <row r="310" spans="2:12" s="109" customFormat="1" ht="18.75" customHeight="1">
      <c r="B310" s="118">
        <v>298</v>
      </c>
      <c r="C310" s="126"/>
      <c r="D310" s="126"/>
      <c r="E310" s="127"/>
      <c r="F310" s="128"/>
      <c r="G310" s="129"/>
      <c r="H310" s="130"/>
      <c r="I310" s="131"/>
      <c r="J310" s="131"/>
      <c r="K310" s="131"/>
      <c r="L310" s="125"/>
    </row>
    <row r="311" spans="2:12" s="109" customFormat="1" ht="18.75" customHeight="1">
      <c r="B311" s="118">
        <v>299</v>
      </c>
      <c r="C311" s="126"/>
      <c r="D311" s="126"/>
      <c r="E311" s="127"/>
      <c r="F311" s="128"/>
      <c r="G311" s="129"/>
      <c r="H311" s="130"/>
      <c r="I311" s="131"/>
      <c r="J311" s="131"/>
      <c r="K311" s="131"/>
      <c r="L311" s="125"/>
    </row>
    <row r="312" spans="2:12" s="109" customFormat="1" ht="18.75" customHeight="1">
      <c r="B312" s="118">
        <v>300</v>
      </c>
      <c r="C312" s="126"/>
      <c r="D312" s="126"/>
      <c r="E312" s="127"/>
      <c r="F312" s="128"/>
      <c r="G312" s="129"/>
      <c r="H312" s="130"/>
      <c r="I312" s="131"/>
      <c r="J312" s="131"/>
      <c r="K312" s="131"/>
      <c r="L312" s="125"/>
    </row>
    <row r="313" spans="2:12" s="109" customFormat="1" ht="18.75" customHeight="1">
      <c r="B313" s="118">
        <v>301</v>
      </c>
      <c r="C313" s="126"/>
      <c r="D313" s="126"/>
      <c r="E313" s="127"/>
      <c r="F313" s="128"/>
      <c r="G313" s="129"/>
      <c r="H313" s="130"/>
      <c r="I313" s="131"/>
      <c r="J313" s="131"/>
      <c r="K313" s="131"/>
      <c r="L313" s="125"/>
    </row>
    <row r="314" spans="2:12" s="109" customFormat="1" ht="18.75" customHeight="1">
      <c r="B314" s="118">
        <v>302</v>
      </c>
      <c r="C314" s="126"/>
      <c r="D314" s="126"/>
      <c r="E314" s="127"/>
      <c r="F314" s="128"/>
      <c r="G314" s="129"/>
      <c r="H314" s="130"/>
      <c r="I314" s="131"/>
      <c r="J314" s="131"/>
      <c r="K314" s="131"/>
      <c r="L314" s="125"/>
    </row>
    <row r="315" spans="2:12" s="109" customFormat="1" ht="18.75" customHeight="1">
      <c r="B315" s="118">
        <v>303</v>
      </c>
      <c r="C315" s="126"/>
      <c r="D315" s="126"/>
      <c r="E315" s="127"/>
      <c r="F315" s="128"/>
      <c r="G315" s="129"/>
      <c r="H315" s="130"/>
      <c r="I315" s="131"/>
      <c r="J315" s="131"/>
      <c r="K315" s="131"/>
      <c r="L315" s="125"/>
    </row>
    <row r="316" spans="2:12" s="109" customFormat="1" ht="18.75" customHeight="1">
      <c r="B316" s="118">
        <v>304</v>
      </c>
      <c r="C316" s="126"/>
      <c r="D316" s="126"/>
      <c r="E316" s="127"/>
      <c r="F316" s="128"/>
      <c r="G316" s="129"/>
      <c r="H316" s="130"/>
      <c r="I316" s="131"/>
      <c r="J316" s="131"/>
      <c r="K316" s="131"/>
      <c r="L316" s="125"/>
    </row>
    <row r="317" spans="2:12" s="109" customFormat="1" ht="18.75" customHeight="1">
      <c r="B317" s="118">
        <v>305</v>
      </c>
      <c r="C317" s="126"/>
      <c r="D317" s="126"/>
      <c r="E317" s="127"/>
      <c r="F317" s="128"/>
      <c r="G317" s="129"/>
      <c r="H317" s="130"/>
      <c r="I317" s="131"/>
      <c r="J317" s="131"/>
      <c r="K317" s="131"/>
      <c r="L317" s="125"/>
    </row>
    <row r="318" spans="2:12" s="109" customFormat="1" ht="18.75" customHeight="1">
      <c r="B318" s="118">
        <v>306</v>
      </c>
      <c r="C318" s="126"/>
      <c r="D318" s="126"/>
      <c r="E318" s="127"/>
      <c r="F318" s="128"/>
      <c r="G318" s="129"/>
      <c r="H318" s="130"/>
      <c r="I318" s="131"/>
      <c r="J318" s="131"/>
      <c r="K318" s="131"/>
      <c r="L318" s="125"/>
    </row>
    <row r="319" spans="2:12" s="109" customFormat="1" ht="18.75" customHeight="1">
      <c r="B319" s="118">
        <v>307</v>
      </c>
      <c r="C319" s="126"/>
      <c r="D319" s="126"/>
      <c r="E319" s="127"/>
      <c r="F319" s="128"/>
      <c r="G319" s="129"/>
      <c r="H319" s="130"/>
      <c r="I319" s="131"/>
      <c r="J319" s="131"/>
      <c r="K319" s="131"/>
      <c r="L319" s="125"/>
    </row>
    <row r="320" spans="2:12" s="109" customFormat="1" ht="18.75" customHeight="1">
      <c r="B320" s="118">
        <v>308</v>
      </c>
      <c r="C320" s="126"/>
      <c r="D320" s="126"/>
      <c r="E320" s="127"/>
      <c r="F320" s="128"/>
      <c r="G320" s="129"/>
      <c r="H320" s="130"/>
      <c r="I320" s="131"/>
      <c r="J320" s="131"/>
      <c r="K320" s="131"/>
      <c r="L320" s="125"/>
    </row>
    <row r="321" spans="2:12" s="109" customFormat="1" ht="18.75" customHeight="1">
      <c r="B321" s="118">
        <v>309</v>
      </c>
      <c r="C321" s="126"/>
      <c r="D321" s="126"/>
      <c r="E321" s="127"/>
      <c r="F321" s="128"/>
      <c r="G321" s="129"/>
      <c r="H321" s="130"/>
      <c r="I321" s="131"/>
      <c r="J321" s="131"/>
      <c r="K321" s="131"/>
      <c r="L321" s="125"/>
    </row>
    <row r="322" spans="2:12" s="109" customFormat="1" ht="18.75" customHeight="1">
      <c r="B322" s="118">
        <v>310</v>
      </c>
      <c r="C322" s="126"/>
      <c r="D322" s="126"/>
      <c r="E322" s="127"/>
      <c r="F322" s="128"/>
      <c r="G322" s="129"/>
      <c r="H322" s="130"/>
      <c r="I322" s="131"/>
      <c r="J322" s="131"/>
      <c r="K322" s="131"/>
      <c r="L322" s="125"/>
    </row>
    <row r="323" spans="2:12" s="109" customFormat="1" ht="18.75" customHeight="1">
      <c r="B323" s="118">
        <v>311</v>
      </c>
      <c r="C323" s="126"/>
      <c r="D323" s="126"/>
      <c r="E323" s="127"/>
      <c r="F323" s="128"/>
      <c r="G323" s="129"/>
      <c r="H323" s="130"/>
      <c r="I323" s="131"/>
      <c r="J323" s="131"/>
      <c r="K323" s="131"/>
      <c r="L323" s="125"/>
    </row>
    <row r="324" spans="2:12" s="109" customFormat="1" ht="18.75" customHeight="1">
      <c r="B324" s="118">
        <v>312</v>
      </c>
      <c r="C324" s="126"/>
      <c r="D324" s="126"/>
      <c r="E324" s="127"/>
      <c r="F324" s="128"/>
      <c r="G324" s="129"/>
      <c r="H324" s="130"/>
      <c r="I324" s="131"/>
      <c r="J324" s="131"/>
      <c r="K324" s="131"/>
      <c r="L324" s="125"/>
    </row>
    <row r="325" spans="2:12" s="109" customFormat="1" ht="18.75" customHeight="1">
      <c r="B325" s="118">
        <v>313</v>
      </c>
      <c r="C325" s="126"/>
      <c r="D325" s="126"/>
      <c r="E325" s="127"/>
      <c r="F325" s="128"/>
      <c r="G325" s="129"/>
      <c r="H325" s="130"/>
      <c r="I325" s="131"/>
      <c r="J325" s="131"/>
      <c r="K325" s="131"/>
      <c r="L325" s="125"/>
    </row>
    <row r="326" spans="2:12" s="109" customFormat="1" ht="18.75" customHeight="1">
      <c r="B326" s="118">
        <v>314</v>
      </c>
      <c r="C326" s="126"/>
      <c r="D326" s="126"/>
      <c r="E326" s="127"/>
      <c r="F326" s="128"/>
      <c r="G326" s="129"/>
      <c r="H326" s="130"/>
      <c r="I326" s="131"/>
      <c r="J326" s="131"/>
      <c r="K326" s="131"/>
      <c r="L326" s="125"/>
    </row>
    <row r="327" spans="2:12" s="109" customFormat="1" ht="18.75" customHeight="1">
      <c r="B327" s="118">
        <v>315</v>
      </c>
      <c r="C327" s="126"/>
      <c r="D327" s="126"/>
      <c r="E327" s="127"/>
      <c r="F327" s="128"/>
      <c r="G327" s="129"/>
      <c r="H327" s="130"/>
      <c r="I327" s="131"/>
      <c r="J327" s="131"/>
      <c r="K327" s="131"/>
      <c r="L327" s="125"/>
    </row>
    <row r="328" spans="2:12" s="109" customFormat="1" ht="18.75" customHeight="1">
      <c r="B328" s="118">
        <v>316</v>
      </c>
      <c r="C328" s="126"/>
      <c r="D328" s="126"/>
      <c r="E328" s="127"/>
      <c r="F328" s="128"/>
      <c r="G328" s="129"/>
      <c r="H328" s="130"/>
      <c r="I328" s="131"/>
      <c r="J328" s="131"/>
      <c r="K328" s="131"/>
      <c r="L328" s="125"/>
    </row>
    <row r="329" spans="2:12" s="109" customFormat="1" ht="18.75" customHeight="1">
      <c r="B329" s="118">
        <v>317</v>
      </c>
      <c r="C329" s="126"/>
      <c r="D329" s="126"/>
      <c r="E329" s="127"/>
      <c r="F329" s="128"/>
      <c r="G329" s="129"/>
      <c r="H329" s="130"/>
      <c r="I329" s="131"/>
      <c r="J329" s="131"/>
      <c r="K329" s="131"/>
      <c r="L329" s="125"/>
    </row>
    <row r="330" spans="2:12" s="109" customFormat="1" ht="18.75" customHeight="1">
      <c r="B330" s="118">
        <v>318</v>
      </c>
      <c r="C330" s="126"/>
      <c r="D330" s="126"/>
      <c r="E330" s="127"/>
      <c r="F330" s="128"/>
      <c r="G330" s="129"/>
      <c r="H330" s="130"/>
      <c r="I330" s="131"/>
      <c r="J330" s="131"/>
      <c r="K330" s="131"/>
      <c r="L330" s="125"/>
    </row>
    <row r="331" spans="2:12" s="109" customFormat="1" ht="18.75" customHeight="1">
      <c r="B331" s="118">
        <v>319</v>
      </c>
      <c r="C331" s="126"/>
      <c r="D331" s="126"/>
      <c r="E331" s="127"/>
      <c r="F331" s="128"/>
      <c r="G331" s="129"/>
      <c r="H331" s="130"/>
      <c r="I331" s="131"/>
      <c r="J331" s="131"/>
      <c r="K331" s="131"/>
      <c r="L331" s="125"/>
    </row>
    <row r="332" spans="2:12" s="109" customFormat="1" ht="18.75" customHeight="1">
      <c r="B332" s="118">
        <v>320</v>
      </c>
      <c r="C332" s="126"/>
      <c r="D332" s="126"/>
      <c r="E332" s="127"/>
      <c r="F332" s="128"/>
      <c r="G332" s="129"/>
      <c r="H332" s="130"/>
      <c r="I332" s="131"/>
      <c r="J332" s="131"/>
      <c r="K332" s="131"/>
      <c r="L332" s="125"/>
    </row>
    <row r="333" spans="2:12" s="109" customFormat="1" ht="18.75" customHeight="1">
      <c r="B333" s="118">
        <v>321</v>
      </c>
      <c r="C333" s="126"/>
      <c r="D333" s="126"/>
      <c r="E333" s="127"/>
      <c r="F333" s="128"/>
      <c r="G333" s="129"/>
      <c r="H333" s="130"/>
      <c r="I333" s="131"/>
      <c r="J333" s="131"/>
      <c r="K333" s="131"/>
      <c r="L333" s="125"/>
    </row>
    <row r="334" spans="2:12" s="109" customFormat="1" ht="18.75" customHeight="1">
      <c r="B334" s="118">
        <v>322</v>
      </c>
      <c r="C334" s="126"/>
      <c r="D334" s="126"/>
      <c r="E334" s="127"/>
      <c r="F334" s="128"/>
      <c r="G334" s="129"/>
      <c r="H334" s="130"/>
      <c r="I334" s="131"/>
      <c r="J334" s="131"/>
      <c r="K334" s="131"/>
      <c r="L334" s="125"/>
    </row>
    <row r="335" spans="2:12" s="109" customFormat="1" ht="18.75" customHeight="1">
      <c r="B335" s="118">
        <v>323</v>
      </c>
      <c r="C335" s="126"/>
      <c r="D335" s="126"/>
      <c r="E335" s="127"/>
      <c r="F335" s="128"/>
      <c r="G335" s="129"/>
      <c r="H335" s="130"/>
      <c r="I335" s="131"/>
      <c r="J335" s="131"/>
      <c r="K335" s="131"/>
      <c r="L335" s="125"/>
    </row>
    <row r="336" spans="2:12" s="109" customFormat="1" ht="18.75" customHeight="1">
      <c r="B336" s="118">
        <v>324</v>
      </c>
      <c r="C336" s="126"/>
      <c r="D336" s="126"/>
      <c r="E336" s="127"/>
      <c r="F336" s="128"/>
      <c r="G336" s="129"/>
      <c r="H336" s="130"/>
      <c r="I336" s="131"/>
      <c r="J336" s="131"/>
      <c r="K336" s="131"/>
      <c r="L336" s="125"/>
    </row>
    <row r="337" spans="2:12" s="109" customFormat="1" ht="18.75" customHeight="1">
      <c r="B337" s="118">
        <v>325</v>
      </c>
      <c r="C337" s="126"/>
      <c r="D337" s="126"/>
      <c r="E337" s="127"/>
      <c r="F337" s="128"/>
      <c r="G337" s="129"/>
      <c r="H337" s="130"/>
      <c r="I337" s="131"/>
      <c r="J337" s="131"/>
      <c r="K337" s="131"/>
      <c r="L337" s="125"/>
    </row>
    <row r="338" spans="2:12" s="109" customFormat="1" ht="18.75" customHeight="1">
      <c r="B338" s="118">
        <v>326</v>
      </c>
      <c r="C338" s="126"/>
      <c r="D338" s="126"/>
      <c r="E338" s="127"/>
      <c r="F338" s="128"/>
      <c r="G338" s="129"/>
      <c r="H338" s="130"/>
      <c r="I338" s="131"/>
      <c r="J338" s="131"/>
      <c r="K338" s="131"/>
      <c r="L338" s="125"/>
    </row>
    <row r="339" spans="2:12" s="109" customFormat="1" ht="18.75" customHeight="1">
      <c r="B339" s="118">
        <v>327</v>
      </c>
      <c r="C339" s="126"/>
      <c r="D339" s="126"/>
      <c r="E339" s="127"/>
      <c r="F339" s="128"/>
      <c r="G339" s="129"/>
      <c r="H339" s="130"/>
      <c r="I339" s="131"/>
      <c r="J339" s="131"/>
      <c r="K339" s="131"/>
      <c r="L339" s="125"/>
    </row>
    <row r="340" spans="2:12" s="109" customFormat="1" ht="18.75" customHeight="1">
      <c r="B340" s="118">
        <v>328</v>
      </c>
      <c r="C340" s="126"/>
      <c r="D340" s="126"/>
      <c r="E340" s="127"/>
      <c r="F340" s="128"/>
      <c r="G340" s="129"/>
      <c r="H340" s="130"/>
      <c r="I340" s="131"/>
      <c r="J340" s="131"/>
      <c r="K340" s="131"/>
      <c r="L340" s="125"/>
    </row>
    <row r="341" spans="2:12" s="109" customFormat="1" ht="18.75" customHeight="1">
      <c r="B341" s="118">
        <v>329</v>
      </c>
      <c r="C341" s="126"/>
      <c r="D341" s="126"/>
      <c r="E341" s="127"/>
      <c r="F341" s="128"/>
      <c r="G341" s="129"/>
      <c r="H341" s="130"/>
      <c r="I341" s="131"/>
      <c r="J341" s="131"/>
      <c r="K341" s="131"/>
      <c r="L341" s="125"/>
    </row>
    <row r="342" spans="2:12" s="109" customFormat="1" ht="18.75" customHeight="1">
      <c r="B342" s="118">
        <v>330</v>
      </c>
      <c r="C342" s="126"/>
      <c r="D342" s="126"/>
      <c r="E342" s="127"/>
      <c r="F342" s="128"/>
      <c r="G342" s="129"/>
      <c r="H342" s="130"/>
      <c r="I342" s="131"/>
      <c r="J342" s="131"/>
      <c r="K342" s="131"/>
      <c r="L342" s="125"/>
    </row>
    <row r="343" spans="2:12" s="109" customFormat="1" ht="18.75" customHeight="1">
      <c r="B343" s="118">
        <v>331</v>
      </c>
      <c r="C343" s="126"/>
      <c r="D343" s="126"/>
      <c r="E343" s="127"/>
      <c r="F343" s="128"/>
      <c r="G343" s="129"/>
      <c r="H343" s="130"/>
      <c r="I343" s="131"/>
      <c r="J343" s="131"/>
      <c r="K343" s="131"/>
      <c r="L343" s="125"/>
    </row>
    <row r="344" spans="2:12" s="109" customFormat="1" ht="18.75" customHeight="1">
      <c r="B344" s="118">
        <v>332</v>
      </c>
      <c r="C344" s="126"/>
      <c r="D344" s="126"/>
      <c r="E344" s="127"/>
      <c r="F344" s="128"/>
      <c r="G344" s="129"/>
      <c r="H344" s="130"/>
      <c r="I344" s="131"/>
      <c r="J344" s="131"/>
      <c r="K344" s="131"/>
      <c r="L344" s="125"/>
    </row>
    <row r="345" spans="2:12" s="109" customFormat="1" ht="18.75" customHeight="1">
      <c r="B345" s="118">
        <v>333</v>
      </c>
      <c r="C345" s="126"/>
      <c r="D345" s="126"/>
      <c r="E345" s="127"/>
      <c r="F345" s="128"/>
      <c r="G345" s="129"/>
      <c r="H345" s="130"/>
      <c r="I345" s="131"/>
      <c r="J345" s="131"/>
      <c r="K345" s="131"/>
      <c r="L345" s="125"/>
    </row>
    <row r="346" spans="2:12" s="109" customFormat="1" ht="18.75" customHeight="1">
      <c r="B346" s="118">
        <v>334</v>
      </c>
      <c r="C346" s="126"/>
      <c r="D346" s="126"/>
      <c r="E346" s="127"/>
      <c r="F346" s="128"/>
      <c r="G346" s="129"/>
      <c r="H346" s="130"/>
      <c r="I346" s="131"/>
      <c r="J346" s="131"/>
      <c r="K346" s="131"/>
      <c r="L346" s="125"/>
    </row>
    <row r="347" spans="2:12" s="109" customFormat="1" ht="18.75" customHeight="1">
      <c r="B347" s="118">
        <v>335</v>
      </c>
      <c r="C347" s="126"/>
      <c r="D347" s="126"/>
      <c r="E347" s="127"/>
      <c r="F347" s="128"/>
      <c r="G347" s="129"/>
      <c r="H347" s="130"/>
      <c r="I347" s="131"/>
      <c r="J347" s="131"/>
      <c r="K347" s="131"/>
      <c r="L347" s="125"/>
    </row>
    <row r="348" spans="2:12" s="109" customFormat="1" ht="18.75" customHeight="1">
      <c r="B348" s="118">
        <v>336</v>
      </c>
      <c r="C348" s="126"/>
      <c r="D348" s="126"/>
      <c r="E348" s="127"/>
      <c r="F348" s="128"/>
      <c r="G348" s="129"/>
      <c r="H348" s="130"/>
      <c r="I348" s="131"/>
      <c r="J348" s="131"/>
      <c r="K348" s="131"/>
      <c r="L348" s="125"/>
    </row>
    <row r="349" spans="2:12" s="109" customFormat="1" ht="18.75" customHeight="1">
      <c r="B349" s="118">
        <v>337</v>
      </c>
      <c r="C349" s="126"/>
      <c r="D349" s="126"/>
      <c r="E349" s="127"/>
      <c r="F349" s="128"/>
      <c r="G349" s="129"/>
      <c r="H349" s="130"/>
      <c r="I349" s="131"/>
      <c r="J349" s="131"/>
      <c r="K349" s="131"/>
      <c r="L349" s="125"/>
    </row>
    <row r="350" spans="2:12" s="109" customFormat="1" ht="18.75" customHeight="1">
      <c r="B350" s="118">
        <v>338</v>
      </c>
      <c r="C350" s="126"/>
      <c r="D350" s="126"/>
      <c r="E350" s="127"/>
      <c r="F350" s="128"/>
      <c r="G350" s="129"/>
      <c r="H350" s="130"/>
      <c r="I350" s="131"/>
      <c r="J350" s="131"/>
      <c r="K350" s="131"/>
      <c r="L350" s="125"/>
    </row>
    <row r="351" spans="2:12" s="109" customFormat="1" ht="18.75" customHeight="1">
      <c r="B351" s="118">
        <v>339</v>
      </c>
      <c r="C351" s="126"/>
      <c r="D351" s="126"/>
      <c r="E351" s="127"/>
      <c r="F351" s="128"/>
      <c r="G351" s="129"/>
      <c r="H351" s="130"/>
      <c r="I351" s="131"/>
      <c r="J351" s="131"/>
      <c r="K351" s="131"/>
      <c r="L351" s="125"/>
    </row>
    <row r="352" spans="2:12" s="109" customFormat="1" ht="18.75" customHeight="1">
      <c r="B352" s="118">
        <v>340</v>
      </c>
      <c r="C352" s="126"/>
      <c r="D352" s="126"/>
      <c r="E352" s="127"/>
      <c r="F352" s="128"/>
      <c r="G352" s="129"/>
      <c r="H352" s="130"/>
      <c r="I352" s="131"/>
      <c r="J352" s="131"/>
      <c r="K352" s="131"/>
      <c r="L352" s="125"/>
    </row>
    <row r="353" spans="2:12" s="109" customFormat="1" ht="18.75" customHeight="1">
      <c r="B353" s="118">
        <v>341</v>
      </c>
      <c r="C353" s="126"/>
      <c r="D353" s="126"/>
      <c r="E353" s="127"/>
      <c r="F353" s="128"/>
      <c r="G353" s="129"/>
      <c r="H353" s="130"/>
      <c r="I353" s="131"/>
      <c r="J353" s="131"/>
      <c r="K353" s="131"/>
      <c r="L353" s="125"/>
    </row>
    <row r="354" spans="2:12" s="109" customFormat="1" ht="18.75" customHeight="1">
      <c r="B354" s="118">
        <v>342</v>
      </c>
      <c r="C354" s="126"/>
      <c r="D354" s="126"/>
      <c r="E354" s="127"/>
      <c r="F354" s="128"/>
      <c r="G354" s="129"/>
      <c r="H354" s="130"/>
      <c r="I354" s="131"/>
      <c r="J354" s="131"/>
      <c r="K354" s="131"/>
      <c r="L354" s="125"/>
    </row>
    <row r="355" spans="2:12" s="109" customFormat="1" ht="18.75" customHeight="1">
      <c r="B355" s="118">
        <v>343</v>
      </c>
      <c r="C355" s="126"/>
      <c r="D355" s="126"/>
      <c r="E355" s="127"/>
      <c r="F355" s="128"/>
      <c r="G355" s="129"/>
      <c r="H355" s="130"/>
      <c r="I355" s="131"/>
      <c r="J355" s="131"/>
      <c r="K355" s="131"/>
      <c r="L355" s="125"/>
    </row>
    <row r="356" spans="2:12" s="109" customFormat="1" ht="18.75" customHeight="1">
      <c r="B356" s="118">
        <v>344</v>
      </c>
      <c r="C356" s="126"/>
      <c r="D356" s="126"/>
      <c r="E356" s="127"/>
      <c r="F356" s="128"/>
      <c r="G356" s="129"/>
      <c r="H356" s="130"/>
      <c r="I356" s="131"/>
      <c r="J356" s="131"/>
      <c r="K356" s="131"/>
      <c r="L356" s="125"/>
    </row>
    <row r="357" spans="2:12" s="109" customFormat="1" ht="18.75" customHeight="1">
      <c r="B357" s="118">
        <v>345</v>
      </c>
      <c r="C357" s="126"/>
      <c r="D357" s="126"/>
      <c r="E357" s="127"/>
      <c r="F357" s="128"/>
      <c r="G357" s="129"/>
      <c r="H357" s="130"/>
      <c r="I357" s="131"/>
      <c r="J357" s="131"/>
      <c r="K357" s="131"/>
      <c r="L357" s="125"/>
    </row>
    <row r="358" spans="2:12" s="109" customFormat="1" ht="18.75" customHeight="1">
      <c r="B358" s="118">
        <v>346</v>
      </c>
      <c r="C358" s="126"/>
      <c r="D358" s="126"/>
      <c r="E358" s="127"/>
      <c r="F358" s="128"/>
      <c r="G358" s="129"/>
      <c r="H358" s="130"/>
      <c r="I358" s="131"/>
      <c r="J358" s="131"/>
      <c r="K358" s="131"/>
      <c r="L358" s="125"/>
    </row>
    <row r="359" spans="2:12" s="109" customFormat="1" ht="18.75" customHeight="1">
      <c r="B359" s="118">
        <v>347</v>
      </c>
      <c r="C359" s="126"/>
      <c r="D359" s="126"/>
      <c r="E359" s="127"/>
      <c r="F359" s="128"/>
      <c r="G359" s="129"/>
      <c r="H359" s="130"/>
      <c r="I359" s="131"/>
      <c r="J359" s="131"/>
      <c r="K359" s="131"/>
      <c r="L359" s="125"/>
    </row>
    <row r="360" spans="2:12" s="109" customFormat="1" ht="18.75" customHeight="1">
      <c r="B360" s="118">
        <v>348</v>
      </c>
      <c r="C360" s="126"/>
      <c r="D360" s="126"/>
      <c r="E360" s="127"/>
      <c r="F360" s="128"/>
      <c r="G360" s="129"/>
      <c r="H360" s="130"/>
      <c r="I360" s="131"/>
      <c r="J360" s="131"/>
      <c r="K360" s="131"/>
      <c r="L360" s="125"/>
    </row>
    <row r="361" spans="2:12" s="109" customFormat="1" ht="18.75" customHeight="1">
      <c r="B361" s="118">
        <v>349</v>
      </c>
      <c r="C361" s="126"/>
      <c r="D361" s="126"/>
      <c r="E361" s="127"/>
      <c r="F361" s="128"/>
      <c r="G361" s="129"/>
      <c r="H361" s="130"/>
      <c r="I361" s="131"/>
      <c r="J361" s="131"/>
      <c r="K361" s="131"/>
      <c r="L361" s="125"/>
    </row>
    <row r="362" spans="2:12" s="109" customFormat="1" ht="18.75" customHeight="1">
      <c r="B362" s="118">
        <v>350</v>
      </c>
      <c r="C362" s="126"/>
      <c r="D362" s="126"/>
      <c r="E362" s="127"/>
      <c r="F362" s="128"/>
      <c r="G362" s="129"/>
      <c r="H362" s="130"/>
      <c r="I362" s="131"/>
      <c r="J362" s="131"/>
      <c r="K362" s="131"/>
      <c r="L362" s="125"/>
    </row>
    <row r="363" spans="2:12" s="109" customFormat="1" ht="18.75" customHeight="1">
      <c r="B363" s="118">
        <v>351</v>
      </c>
      <c r="C363" s="126"/>
      <c r="D363" s="126"/>
      <c r="E363" s="127"/>
      <c r="F363" s="128"/>
      <c r="G363" s="129"/>
      <c r="H363" s="130"/>
      <c r="I363" s="131"/>
      <c r="J363" s="131"/>
      <c r="K363" s="131"/>
      <c r="L363" s="125"/>
    </row>
    <row r="364" spans="2:12" s="109" customFormat="1" ht="18.75" customHeight="1">
      <c r="B364" s="118">
        <v>352</v>
      </c>
      <c r="C364" s="126"/>
      <c r="D364" s="126"/>
      <c r="E364" s="127"/>
      <c r="F364" s="128"/>
      <c r="G364" s="129"/>
      <c r="H364" s="130"/>
      <c r="I364" s="131"/>
      <c r="J364" s="131"/>
      <c r="K364" s="131"/>
      <c r="L364" s="125"/>
    </row>
    <row r="365" spans="2:12" s="109" customFormat="1" ht="18.75" customHeight="1">
      <c r="B365" s="118">
        <v>353</v>
      </c>
      <c r="C365" s="126"/>
      <c r="D365" s="126"/>
      <c r="E365" s="127"/>
      <c r="F365" s="128"/>
      <c r="G365" s="129"/>
      <c r="H365" s="130"/>
      <c r="I365" s="131"/>
      <c r="J365" s="131"/>
      <c r="K365" s="131"/>
      <c r="L365" s="125"/>
    </row>
    <row r="366" spans="2:12" s="109" customFormat="1" ht="18.75" customHeight="1">
      <c r="B366" s="118">
        <v>354</v>
      </c>
      <c r="C366" s="126"/>
      <c r="D366" s="126"/>
      <c r="E366" s="127"/>
      <c r="F366" s="128"/>
      <c r="G366" s="129"/>
      <c r="H366" s="130"/>
      <c r="I366" s="131"/>
      <c r="J366" s="131"/>
      <c r="K366" s="131"/>
      <c r="L366" s="125"/>
    </row>
    <row r="367" spans="2:12" s="109" customFormat="1" ht="18.75" customHeight="1">
      <c r="B367" s="118">
        <v>355</v>
      </c>
      <c r="C367" s="126"/>
      <c r="D367" s="126"/>
      <c r="E367" s="127"/>
      <c r="F367" s="128"/>
      <c r="G367" s="129"/>
      <c r="H367" s="130"/>
      <c r="I367" s="131"/>
      <c r="J367" s="131"/>
      <c r="K367" s="131"/>
      <c r="L367" s="125"/>
    </row>
    <row r="368" spans="2:12" s="109" customFormat="1" ht="18.75" customHeight="1">
      <c r="B368" s="118">
        <v>356</v>
      </c>
      <c r="C368" s="126"/>
      <c r="D368" s="126"/>
      <c r="E368" s="127"/>
      <c r="F368" s="128"/>
      <c r="G368" s="129"/>
      <c r="H368" s="130"/>
      <c r="I368" s="131"/>
      <c r="J368" s="131"/>
      <c r="K368" s="131"/>
      <c r="L368" s="125"/>
    </row>
    <row r="369" spans="2:12" s="109" customFormat="1" ht="18.75" customHeight="1">
      <c r="B369" s="118">
        <v>357</v>
      </c>
      <c r="C369" s="126"/>
      <c r="D369" s="126"/>
      <c r="E369" s="127"/>
      <c r="F369" s="128"/>
      <c r="G369" s="129"/>
      <c r="H369" s="130"/>
      <c r="I369" s="131"/>
      <c r="J369" s="131"/>
      <c r="K369" s="131"/>
      <c r="L369" s="125"/>
    </row>
    <row r="370" spans="2:12" s="109" customFormat="1" ht="18.75" customHeight="1">
      <c r="B370" s="118">
        <v>358</v>
      </c>
      <c r="C370" s="126"/>
      <c r="D370" s="126"/>
      <c r="E370" s="127"/>
      <c r="F370" s="128"/>
      <c r="G370" s="129"/>
      <c r="H370" s="130"/>
      <c r="I370" s="131"/>
      <c r="J370" s="131"/>
      <c r="K370" s="131"/>
      <c r="L370" s="125"/>
    </row>
    <row r="371" spans="2:12" s="109" customFormat="1" ht="18.75" customHeight="1">
      <c r="B371" s="118">
        <v>359</v>
      </c>
      <c r="C371" s="126"/>
      <c r="D371" s="126"/>
      <c r="E371" s="127"/>
      <c r="F371" s="128"/>
      <c r="G371" s="129"/>
      <c r="H371" s="130"/>
      <c r="I371" s="131"/>
      <c r="J371" s="131"/>
      <c r="K371" s="131"/>
      <c r="L371" s="125"/>
    </row>
    <row r="372" spans="2:12" s="109" customFormat="1" ht="18.75" customHeight="1">
      <c r="B372" s="118">
        <v>360</v>
      </c>
      <c r="C372" s="126"/>
      <c r="D372" s="126"/>
      <c r="E372" s="127"/>
      <c r="F372" s="128"/>
      <c r="G372" s="129"/>
      <c r="H372" s="130"/>
      <c r="I372" s="131"/>
      <c r="J372" s="131"/>
      <c r="K372" s="131"/>
      <c r="L372" s="125"/>
    </row>
    <row r="373" spans="2:12" s="109" customFormat="1" ht="18.75" customHeight="1">
      <c r="B373" s="118">
        <v>361</v>
      </c>
      <c r="C373" s="126"/>
      <c r="D373" s="126"/>
      <c r="E373" s="127"/>
      <c r="F373" s="128"/>
      <c r="G373" s="129"/>
      <c r="H373" s="130"/>
      <c r="I373" s="131"/>
      <c r="J373" s="131"/>
      <c r="K373" s="131"/>
      <c r="L373" s="125"/>
    </row>
    <row r="374" spans="2:12" s="109" customFormat="1" ht="18.75" customHeight="1">
      <c r="B374" s="118">
        <v>362</v>
      </c>
      <c r="C374" s="126"/>
      <c r="D374" s="126"/>
      <c r="E374" s="127"/>
      <c r="F374" s="128"/>
      <c r="G374" s="129"/>
      <c r="H374" s="130"/>
      <c r="I374" s="131"/>
      <c r="J374" s="131"/>
      <c r="K374" s="131"/>
      <c r="L374" s="125"/>
    </row>
    <row r="375" spans="2:12" s="109" customFormat="1" ht="18.75" customHeight="1">
      <c r="B375" s="118">
        <v>363</v>
      </c>
      <c r="C375" s="126"/>
      <c r="D375" s="126"/>
      <c r="E375" s="127"/>
      <c r="F375" s="128"/>
      <c r="G375" s="129"/>
      <c r="H375" s="130"/>
      <c r="I375" s="131"/>
      <c r="J375" s="131"/>
      <c r="K375" s="131"/>
      <c r="L375" s="125"/>
    </row>
    <row r="376" spans="2:12" s="109" customFormat="1" ht="18.75" customHeight="1">
      <c r="B376" s="118">
        <v>364</v>
      </c>
      <c r="C376" s="126"/>
      <c r="D376" s="126"/>
      <c r="E376" s="127"/>
      <c r="F376" s="128"/>
      <c r="G376" s="129"/>
      <c r="H376" s="130"/>
      <c r="I376" s="131"/>
      <c r="J376" s="131"/>
      <c r="K376" s="131"/>
      <c r="L376" s="125"/>
    </row>
    <row r="377" spans="2:12" s="109" customFormat="1" ht="18.75" customHeight="1">
      <c r="B377" s="118">
        <v>365</v>
      </c>
      <c r="C377" s="126"/>
      <c r="D377" s="126"/>
      <c r="E377" s="127"/>
      <c r="F377" s="128"/>
      <c r="G377" s="129"/>
      <c r="H377" s="130"/>
      <c r="I377" s="131"/>
      <c r="J377" s="131"/>
      <c r="K377" s="131"/>
      <c r="L377" s="125"/>
    </row>
    <row r="378" spans="2:12" s="109" customFormat="1" ht="18.75" customHeight="1">
      <c r="B378" s="118">
        <v>366</v>
      </c>
      <c r="C378" s="126"/>
      <c r="D378" s="126"/>
      <c r="E378" s="127"/>
      <c r="F378" s="128"/>
      <c r="G378" s="129"/>
      <c r="H378" s="130"/>
      <c r="I378" s="131"/>
      <c r="J378" s="131"/>
      <c r="K378" s="131"/>
      <c r="L378" s="125"/>
    </row>
    <row r="379" spans="2:12" s="109" customFormat="1" ht="18.75" customHeight="1">
      <c r="B379" s="118">
        <v>367</v>
      </c>
      <c r="C379" s="126"/>
      <c r="D379" s="126"/>
      <c r="E379" s="127"/>
      <c r="F379" s="128"/>
      <c r="G379" s="129"/>
      <c r="H379" s="130"/>
      <c r="I379" s="131"/>
      <c r="J379" s="131"/>
      <c r="K379" s="131"/>
      <c r="L379" s="125"/>
    </row>
    <row r="380" spans="2:12" s="109" customFormat="1" ht="18.75" customHeight="1">
      <c r="B380" s="118">
        <v>368</v>
      </c>
      <c r="C380" s="126"/>
      <c r="D380" s="126"/>
      <c r="E380" s="127"/>
      <c r="F380" s="128"/>
      <c r="G380" s="129"/>
      <c r="H380" s="130"/>
      <c r="I380" s="131"/>
      <c r="J380" s="131"/>
      <c r="K380" s="131"/>
      <c r="L380" s="125"/>
    </row>
    <row r="381" spans="2:12" s="109" customFormat="1" ht="18.75" customHeight="1">
      <c r="B381" s="118">
        <v>369</v>
      </c>
      <c r="C381" s="126"/>
      <c r="D381" s="126"/>
      <c r="E381" s="127"/>
      <c r="F381" s="128"/>
      <c r="G381" s="129"/>
      <c r="H381" s="130"/>
      <c r="I381" s="131"/>
      <c r="J381" s="131"/>
      <c r="K381" s="131"/>
      <c r="L381" s="125"/>
    </row>
    <row r="382" spans="2:12" s="109" customFormat="1" ht="18.75" customHeight="1">
      <c r="B382" s="118">
        <v>370</v>
      </c>
      <c r="C382" s="126"/>
      <c r="D382" s="126"/>
      <c r="E382" s="127"/>
      <c r="F382" s="128"/>
      <c r="G382" s="129"/>
      <c r="H382" s="130"/>
      <c r="I382" s="131"/>
      <c r="J382" s="131"/>
      <c r="K382" s="131"/>
      <c r="L382" s="125"/>
    </row>
    <row r="383" spans="2:12" s="109" customFormat="1" ht="18.75" customHeight="1">
      <c r="B383" s="118">
        <v>371</v>
      </c>
      <c r="C383" s="126"/>
      <c r="D383" s="126"/>
      <c r="E383" s="127"/>
      <c r="F383" s="128"/>
      <c r="G383" s="129"/>
      <c r="H383" s="130"/>
      <c r="I383" s="131"/>
      <c r="J383" s="131"/>
      <c r="K383" s="131"/>
      <c r="L383" s="125"/>
    </row>
    <row r="384" spans="2:12" s="109" customFormat="1" ht="18.75" customHeight="1">
      <c r="B384" s="118">
        <v>372</v>
      </c>
      <c r="C384" s="126"/>
      <c r="D384" s="126"/>
      <c r="E384" s="127"/>
      <c r="F384" s="128"/>
      <c r="G384" s="129"/>
      <c r="H384" s="130"/>
      <c r="I384" s="131"/>
      <c r="J384" s="131"/>
      <c r="K384" s="131"/>
      <c r="L384" s="125"/>
    </row>
    <row r="385" spans="2:12" s="109" customFormat="1" ht="18.75" customHeight="1">
      <c r="B385" s="118">
        <v>373</v>
      </c>
      <c r="C385" s="126"/>
      <c r="D385" s="126"/>
      <c r="E385" s="127"/>
      <c r="F385" s="128"/>
      <c r="G385" s="129"/>
      <c r="H385" s="130"/>
      <c r="I385" s="131"/>
      <c r="J385" s="131"/>
      <c r="K385" s="131"/>
      <c r="L385" s="125"/>
    </row>
    <row r="386" spans="2:12" s="109" customFormat="1" ht="18.75" customHeight="1">
      <c r="B386" s="118">
        <v>374</v>
      </c>
      <c r="C386" s="126"/>
      <c r="D386" s="126"/>
      <c r="E386" s="127"/>
      <c r="F386" s="128"/>
      <c r="G386" s="129"/>
      <c r="H386" s="130"/>
      <c r="I386" s="131"/>
      <c r="J386" s="131"/>
      <c r="K386" s="131"/>
      <c r="L386" s="125"/>
    </row>
    <row r="387" spans="2:12" s="109" customFormat="1" ht="18.75" customHeight="1">
      <c r="B387" s="118">
        <v>375</v>
      </c>
      <c r="C387" s="126"/>
      <c r="D387" s="126"/>
      <c r="E387" s="127"/>
      <c r="F387" s="128"/>
      <c r="G387" s="129"/>
      <c r="H387" s="130"/>
      <c r="I387" s="131"/>
      <c r="J387" s="131"/>
      <c r="K387" s="131"/>
      <c r="L387" s="125"/>
    </row>
    <row r="388" spans="2:12" s="109" customFormat="1" ht="18.75" customHeight="1">
      <c r="B388" s="118">
        <v>376</v>
      </c>
      <c r="C388" s="126"/>
      <c r="D388" s="126"/>
      <c r="E388" s="127"/>
      <c r="F388" s="128"/>
      <c r="G388" s="129"/>
      <c r="H388" s="130"/>
      <c r="I388" s="131"/>
      <c r="J388" s="131"/>
      <c r="K388" s="131"/>
      <c r="L388" s="125"/>
    </row>
    <row r="389" spans="2:12" s="109" customFormat="1" ht="18.75" customHeight="1">
      <c r="B389" s="118">
        <v>377</v>
      </c>
      <c r="C389" s="126"/>
      <c r="D389" s="126"/>
      <c r="E389" s="127"/>
      <c r="F389" s="128"/>
      <c r="G389" s="129"/>
      <c r="H389" s="130"/>
      <c r="I389" s="131"/>
      <c r="J389" s="131"/>
      <c r="K389" s="131"/>
      <c r="L389" s="125"/>
    </row>
    <row r="390" spans="2:12" s="109" customFormat="1" ht="18.75" customHeight="1">
      <c r="B390" s="118">
        <v>378</v>
      </c>
      <c r="C390" s="126"/>
      <c r="D390" s="126"/>
      <c r="E390" s="127"/>
      <c r="F390" s="128"/>
      <c r="G390" s="129"/>
      <c r="H390" s="130"/>
      <c r="I390" s="131"/>
      <c r="J390" s="131"/>
      <c r="K390" s="131"/>
      <c r="L390" s="125"/>
    </row>
    <row r="391" spans="2:12" s="109" customFormat="1" ht="18.75" customHeight="1">
      <c r="B391" s="118">
        <v>379</v>
      </c>
      <c r="C391" s="126"/>
      <c r="D391" s="126"/>
      <c r="E391" s="127"/>
      <c r="F391" s="128"/>
      <c r="G391" s="129"/>
      <c r="H391" s="130"/>
      <c r="I391" s="131"/>
      <c r="J391" s="131"/>
      <c r="K391" s="131"/>
      <c r="L391" s="125"/>
    </row>
    <row r="392" spans="2:12" s="109" customFormat="1" ht="18.75" customHeight="1">
      <c r="B392" s="118">
        <v>380</v>
      </c>
      <c r="C392" s="126"/>
      <c r="D392" s="126"/>
      <c r="E392" s="127"/>
      <c r="F392" s="128"/>
      <c r="G392" s="129"/>
      <c r="H392" s="130"/>
      <c r="I392" s="131"/>
      <c r="J392" s="131"/>
      <c r="K392" s="131"/>
      <c r="L392" s="125"/>
    </row>
    <row r="393" spans="2:12" s="109" customFormat="1" ht="18.75" customHeight="1">
      <c r="B393" s="118">
        <v>381</v>
      </c>
      <c r="C393" s="126"/>
      <c r="D393" s="126"/>
      <c r="E393" s="127"/>
      <c r="F393" s="128"/>
      <c r="G393" s="129"/>
      <c r="H393" s="130"/>
      <c r="I393" s="131"/>
      <c r="J393" s="131"/>
      <c r="K393" s="131"/>
      <c r="L393" s="125"/>
    </row>
    <row r="394" spans="2:12" s="109" customFormat="1" ht="18.75" customHeight="1">
      <c r="B394" s="118">
        <v>382</v>
      </c>
      <c r="C394" s="126"/>
      <c r="D394" s="126"/>
      <c r="E394" s="127"/>
      <c r="F394" s="128"/>
      <c r="G394" s="129"/>
      <c r="H394" s="130"/>
      <c r="I394" s="131"/>
      <c r="J394" s="131"/>
      <c r="K394" s="131"/>
      <c r="L394" s="125"/>
    </row>
    <row r="395" spans="2:12" s="109" customFormat="1" ht="18.75" customHeight="1">
      <c r="B395" s="118">
        <v>383</v>
      </c>
      <c r="C395" s="126"/>
      <c r="D395" s="126"/>
      <c r="E395" s="127"/>
      <c r="F395" s="128"/>
      <c r="G395" s="129"/>
      <c r="H395" s="130"/>
      <c r="I395" s="131"/>
      <c r="J395" s="131"/>
      <c r="K395" s="131"/>
      <c r="L395" s="125"/>
    </row>
    <row r="396" spans="2:12" s="109" customFormat="1" ht="18.75" customHeight="1">
      <c r="B396" s="118">
        <v>384</v>
      </c>
      <c r="C396" s="126"/>
      <c r="D396" s="126"/>
      <c r="E396" s="127"/>
      <c r="F396" s="128"/>
      <c r="G396" s="129"/>
      <c r="H396" s="130"/>
      <c r="I396" s="131"/>
      <c r="J396" s="131"/>
      <c r="K396" s="131"/>
      <c r="L396" s="125"/>
    </row>
    <row r="397" spans="2:12" s="109" customFormat="1" ht="18.75" customHeight="1">
      <c r="B397" s="118">
        <v>385</v>
      </c>
      <c r="C397" s="126"/>
      <c r="D397" s="126"/>
      <c r="E397" s="127"/>
      <c r="F397" s="128"/>
      <c r="G397" s="129"/>
      <c r="H397" s="130"/>
      <c r="I397" s="131"/>
      <c r="J397" s="131"/>
      <c r="K397" s="131"/>
      <c r="L397" s="125"/>
    </row>
    <row r="398" spans="2:12" s="109" customFormat="1" ht="18.75" customHeight="1">
      <c r="B398" s="118">
        <v>386</v>
      </c>
      <c r="C398" s="126"/>
      <c r="D398" s="126"/>
      <c r="E398" s="127"/>
      <c r="F398" s="128"/>
      <c r="G398" s="129"/>
      <c r="H398" s="130"/>
      <c r="I398" s="131"/>
      <c r="J398" s="131"/>
      <c r="K398" s="131"/>
      <c r="L398" s="125"/>
    </row>
    <row r="399" spans="2:12" s="109" customFormat="1" ht="18.75" customHeight="1">
      <c r="B399" s="118">
        <v>387</v>
      </c>
      <c r="C399" s="126"/>
      <c r="D399" s="126"/>
      <c r="E399" s="127"/>
      <c r="F399" s="128"/>
      <c r="G399" s="129"/>
      <c r="H399" s="130"/>
      <c r="I399" s="131"/>
      <c r="J399" s="131"/>
      <c r="K399" s="131"/>
      <c r="L399" s="125"/>
    </row>
    <row r="400" spans="2:12" s="109" customFormat="1" ht="18.75" customHeight="1">
      <c r="B400" s="118">
        <v>388</v>
      </c>
      <c r="C400" s="126"/>
      <c r="D400" s="126"/>
      <c r="E400" s="127"/>
      <c r="F400" s="128"/>
      <c r="G400" s="129"/>
      <c r="H400" s="130"/>
      <c r="I400" s="131"/>
      <c r="J400" s="131"/>
      <c r="K400" s="131"/>
      <c r="L400" s="125"/>
    </row>
    <row r="401" spans="2:12" s="109" customFormat="1" ht="18.75" customHeight="1">
      <c r="B401" s="118">
        <v>389</v>
      </c>
      <c r="C401" s="126"/>
      <c r="D401" s="126"/>
      <c r="E401" s="127"/>
      <c r="F401" s="128"/>
      <c r="G401" s="129"/>
      <c r="H401" s="130"/>
      <c r="I401" s="131"/>
      <c r="J401" s="131"/>
      <c r="K401" s="131"/>
      <c r="L401" s="125"/>
    </row>
    <row r="402" spans="2:12" s="109" customFormat="1" ht="18.75" customHeight="1">
      <c r="B402" s="118">
        <v>390</v>
      </c>
      <c r="C402" s="126"/>
      <c r="D402" s="126"/>
      <c r="E402" s="127"/>
      <c r="F402" s="128"/>
      <c r="G402" s="129"/>
      <c r="H402" s="130"/>
      <c r="I402" s="131"/>
      <c r="J402" s="131"/>
      <c r="K402" s="131"/>
      <c r="L402" s="125"/>
    </row>
    <row r="403" spans="2:12" s="109" customFormat="1" ht="18.75" customHeight="1">
      <c r="B403" s="118">
        <v>391</v>
      </c>
      <c r="C403" s="126"/>
      <c r="D403" s="126"/>
      <c r="E403" s="127"/>
      <c r="F403" s="128"/>
      <c r="G403" s="129"/>
      <c r="H403" s="130"/>
      <c r="I403" s="131"/>
      <c r="J403" s="131"/>
      <c r="K403" s="131"/>
      <c r="L403" s="125"/>
    </row>
    <row r="404" spans="2:12" s="109" customFormat="1" ht="18.75" customHeight="1">
      <c r="B404" s="118">
        <v>392</v>
      </c>
      <c r="C404" s="126"/>
      <c r="D404" s="126"/>
      <c r="E404" s="127"/>
      <c r="F404" s="128"/>
      <c r="G404" s="129"/>
      <c r="H404" s="130"/>
      <c r="I404" s="131"/>
      <c r="J404" s="131"/>
      <c r="K404" s="131"/>
      <c r="L404" s="125"/>
    </row>
    <row r="405" spans="2:12" s="109" customFormat="1" ht="18.75" customHeight="1">
      <c r="B405" s="118">
        <v>393</v>
      </c>
      <c r="C405" s="126"/>
      <c r="D405" s="126"/>
      <c r="E405" s="127"/>
      <c r="F405" s="128"/>
      <c r="G405" s="129"/>
      <c r="H405" s="130"/>
      <c r="I405" s="131"/>
      <c r="J405" s="131"/>
      <c r="K405" s="131"/>
      <c r="L405" s="125"/>
    </row>
    <row r="406" spans="2:12" s="109" customFormat="1" ht="18.75" customHeight="1">
      <c r="B406" s="118">
        <v>394</v>
      </c>
      <c r="C406" s="126"/>
      <c r="D406" s="126"/>
      <c r="E406" s="127"/>
      <c r="F406" s="128"/>
      <c r="G406" s="129"/>
      <c r="H406" s="130"/>
      <c r="I406" s="131"/>
      <c r="J406" s="131"/>
      <c r="K406" s="131"/>
      <c r="L406" s="125"/>
    </row>
    <row r="407" spans="2:12" s="109" customFormat="1" ht="18.75" customHeight="1">
      <c r="B407" s="118">
        <v>395</v>
      </c>
      <c r="C407" s="126"/>
      <c r="D407" s="126"/>
      <c r="E407" s="127"/>
      <c r="F407" s="128"/>
      <c r="G407" s="129"/>
      <c r="H407" s="130"/>
      <c r="I407" s="131"/>
      <c r="J407" s="131"/>
      <c r="K407" s="131"/>
      <c r="L407" s="125"/>
    </row>
    <row r="408" spans="2:12" s="109" customFormat="1" ht="18.75" customHeight="1">
      <c r="B408" s="118">
        <v>396</v>
      </c>
      <c r="C408" s="126"/>
      <c r="D408" s="126"/>
      <c r="E408" s="127"/>
      <c r="F408" s="128"/>
      <c r="G408" s="129"/>
      <c r="H408" s="130"/>
      <c r="I408" s="131"/>
      <c r="J408" s="131"/>
      <c r="K408" s="131"/>
      <c r="L408" s="125"/>
    </row>
    <row r="409" spans="2:12" s="109" customFormat="1" ht="18.75" customHeight="1">
      <c r="B409" s="118">
        <v>397</v>
      </c>
      <c r="C409" s="126"/>
      <c r="D409" s="126"/>
      <c r="E409" s="127"/>
      <c r="F409" s="128"/>
      <c r="G409" s="129"/>
      <c r="H409" s="130"/>
      <c r="I409" s="131"/>
      <c r="J409" s="131"/>
      <c r="K409" s="131"/>
      <c r="L409" s="125"/>
    </row>
    <row r="410" spans="2:12" s="109" customFormat="1" ht="18.75" customHeight="1">
      <c r="B410" s="118">
        <v>398</v>
      </c>
      <c r="C410" s="126"/>
      <c r="D410" s="126"/>
      <c r="E410" s="127"/>
      <c r="F410" s="128"/>
      <c r="G410" s="129"/>
      <c r="H410" s="130"/>
      <c r="I410" s="131"/>
      <c r="J410" s="131"/>
      <c r="K410" s="131"/>
      <c r="L410" s="125"/>
    </row>
    <row r="411" spans="2:12" s="109" customFormat="1" ht="18.75" customHeight="1">
      <c r="B411" s="118">
        <v>399</v>
      </c>
      <c r="C411" s="126"/>
      <c r="D411" s="126"/>
      <c r="E411" s="127"/>
      <c r="F411" s="128"/>
      <c r="G411" s="129"/>
      <c r="H411" s="130"/>
      <c r="I411" s="131"/>
      <c r="J411" s="131"/>
      <c r="K411" s="131"/>
      <c r="L411" s="125"/>
    </row>
    <row r="412" spans="2:12" s="109" customFormat="1" ht="18.75" customHeight="1">
      <c r="B412" s="118">
        <v>400</v>
      </c>
      <c r="C412" s="126"/>
      <c r="D412" s="126"/>
      <c r="E412" s="127"/>
      <c r="F412" s="128"/>
      <c r="G412" s="129"/>
      <c r="H412" s="130"/>
      <c r="I412" s="131"/>
      <c r="J412" s="131"/>
      <c r="K412" s="131"/>
      <c r="L412" s="125"/>
    </row>
    <row r="413" spans="2:12" s="109" customFormat="1" ht="18.75" customHeight="1">
      <c r="B413" s="118">
        <v>401</v>
      </c>
      <c r="C413" s="126"/>
      <c r="D413" s="126"/>
      <c r="E413" s="127"/>
      <c r="F413" s="128"/>
      <c r="G413" s="129"/>
      <c r="H413" s="130"/>
      <c r="I413" s="131"/>
      <c r="J413" s="131"/>
      <c r="K413" s="131"/>
      <c r="L413" s="125"/>
    </row>
    <row r="414" spans="2:12" s="109" customFormat="1" ht="18.75" customHeight="1">
      <c r="B414" s="118">
        <v>402</v>
      </c>
      <c r="C414" s="126"/>
      <c r="D414" s="126"/>
      <c r="E414" s="127"/>
      <c r="F414" s="128"/>
      <c r="G414" s="129"/>
      <c r="H414" s="130"/>
      <c r="I414" s="131"/>
      <c r="J414" s="131"/>
      <c r="K414" s="131"/>
      <c r="L414" s="125"/>
    </row>
    <row r="415" spans="2:12" s="109" customFormat="1" ht="18.75" customHeight="1">
      <c r="B415" s="118">
        <v>403</v>
      </c>
      <c r="C415" s="126"/>
      <c r="D415" s="126"/>
      <c r="E415" s="127"/>
      <c r="F415" s="128"/>
      <c r="G415" s="129"/>
      <c r="H415" s="130"/>
      <c r="I415" s="131"/>
      <c r="J415" s="131"/>
      <c r="K415" s="131"/>
      <c r="L415" s="125"/>
    </row>
    <row r="416" spans="2:12" s="109" customFormat="1" ht="18.75" customHeight="1">
      <c r="B416" s="118">
        <v>404</v>
      </c>
      <c r="C416" s="126"/>
      <c r="D416" s="126"/>
      <c r="E416" s="127"/>
      <c r="F416" s="128"/>
      <c r="G416" s="129"/>
      <c r="H416" s="130"/>
      <c r="I416" s="131"/>
      <c r="J416" s="131"/>
      <c r="K416" s="131"/>
      <c r="L416" s="125"/>
    </row>
    <row r="417" spans="2:12" s="109" customFormat="1" ht="18.75" customHeight="1">
      <c r="B417" s="118">
        <v>405</v>
      </c>
      <c r="C417" s="126"/>
      <c r="D417" s="126"/>
      <c r="E417" s="127"/>
      <c r="F417" s="128"/>
      <c r="G417" s="129"/>
      <c r="H417" s="130"/>
      <c r="I417" s="131"/>
      <c r="J417" s="131"/>
      <c r="K417" s="131"/>
      <c r="L417" s="125"/>
    </row>
    <row r="418" spans="2:12" s="109" customFormat="1" ht="18.75" customHeight="1">
      <c r="B418" s="118">
        <v>406</v>
      </c>
      <c r="C418" s="126"/>
      <c r="D418" s="126"/>
      <c r="E418" s="127"/>
      <c r="F418" s="128"/>
      <c r="G418" s="129"/>
      <c r="H418" s="130"/>
      <c r="I418" s="131"/>
      <c r="J418" s="131"/>
      <c r="K418" s="131"/>
      <c r="L418" s="125"/>
    </row>
    <row r="419" spans="2:12" s="109" customFormat="1" ht="18.75" customHeight="1">
      <c r="B419" s="118">
        <v>407</v>
      </c>
      <c r="C419" s="126"/>
      <c r="D419" s="126"/>
      <c r="E419" s="127"/>
      <c r="F419" s="128"/>
      <c r="G419" s="129"/>
      <c r="H419" s="130"/>
      <c r="I419" s="131"/>
      <c r="J419" s="131"/>
      <c r="K419" s="131"/>
      <c r="L419" s="125"/>
    </row>
    <row r="420" spans="2:12" s="109" customFormat="1" ht="18.75" customHeight="1">
      <c r="B420" s="118">
        <v>408</v>
      </c>
      <c r="C420" s="126"/>
      <c r="D420" s="126"/>
      <c r="E420" s="127"/>
      <c r="F420" s="128"/>
      <c r="G420" s="129"/>
      <c r="H420" s="130"/>
      <c r="I420" s="131"/>
      <c r="J420" s="131"/>
      <c r="K420" s="131"/>
      <c r="L420" s="125"/>
    </row>
    <row r="421" spans="2:12" s="109" customFormat="1" ht="18.75" customHeight="1">
      <c r="B421" s="118">
        <v>409</v>
      </c>
      <c r="C421" s="126"/>
      <c r="D421" s="126"/>
      <c r="E421" s="127"/>
      <c r="F421" s="128"/>
      <c r="G421" s="129"/>
      <c r="H421" s="130"/>
      <c r="I421" s="131"/>
      <c r="J421" s="131"/>
      <c r="K421" s="131"/>
      <c r="L421" s="125"/>
    </row>
    <row r="422" spans="2:12" s="109" customFormat="1" ht="18.75" customHeight="1">
      <c r="B422" s="118">
        <v>410</v>
      </c>
      <c r="C422" s="126"/>
      <c r="D422" s="126"/>
      <c r="E422" s="127"/>
      <c r="F422" s="128"/>
      <c r="G422" s="129"/>
      <c r="H422" s="130"/>
      <c r="I422" s="131"/>
      <c r="J422" s="131"/>
      <c r="K422" s="131"/>
      <c r="L422" s="125"/>
    </row>
    <row r="423" spans="2:12" s="109" customFormat="1" ht="18.75" customHeight="1">
      <c r="B423" s="118">
        <v>411</v>
      </c>
      <c r="C423" s="126"/>
      <c r="D423" s="126"/>
      <c r="E423" s="127"/>
      <c r="F423" s="128"/>
      <c r="G423" s="129"/>
      <c r="H423" s="130"/>
      <c r="I423" s="131"/>
      <c r="J423" s="131"/>
      <c r="K423" s="131"/>
      <c r="L423" s="125"/>
    </row>
    <row r="424" spans="2:12" s="109" customFormat="1" ht="18.75" customHeight="1">
      <c r="B424" s="118">
        <v>412</v>
      </c>
      <c r="C424" s="126"/>
      <c r="D424" s="126"/>
      <c r="E424" s="127"/>
      <c r="F424" s="128"/>
      <c r="G424" s="129"/>
      <c r="H424" s="130"/>
      <c r="I424" s="131"/>
      <c r="J424" s="131"/>
      <c r="K424" s="131"/>
      <c r="L424" s="125"/>
    </row>
    <row r="425" spans="2:12" s="109" customFormat="1" ht="18.75" customHeight="1">
      <c r="B425" s="118">
        <v>413</v>
      </c>
      <c r="C425" s="126"/>
      <c r="D425" s="126"/>
      <c r="E425" s="127"/>
      <c r="F425" s="128"/>
      <c r="G425" s="129"/>
      <c r="H425" s="130"/>
      <c r="I425" s="131"/>
      <c r="J425" s="131"/>
      <c r="K425" s="131"/>
      <c r="L425" s="125"/>
    </row>
    <row r="426" spans="2:12" s="109" customFormat="1" ht="18.75" customHeight="1">
      <c r="B426" s="118">
        <v>414</v>
      </c>
      <c r="C426" s="126"/>
      <c r="D426" s="126"/>
      <c r="E426" s="127"/>
      <c r="F426" s="128"/>
      <c r="G426" s="129"/>
      <c r="H426" s="130"/>
      <c r="I426" s="131"/>
      <c r="J426" s="131"/>
      <c r="K426" s="131"/>
      <c r="L426" s="125"/>
    </row>
    <row r="427" spans="2:12" s="109" customFormat="1" ht="18.75" customHeight="1">
      <c r="B427" s="118">
        <v>415</v>
      </c>
      <c r="C427" s="126"/>
      <c r="D427" s="126"/>
      <c r="E427" s="127"/>
      <c r="F427" s="128"/>
      <c r="G427" s="129"/>
      <c r="H427" s="130"/>
      <c r="I427" s="131"/>
      <c r="J427" s="131"/>
      <c r="K427" s="131"/>
      <c r="L427" s="125"/>
    </row>
    <row r="428" spans="2:12" s="109" customFormat="1" ht="18.75" customHeight="1">
      <c r="B428" s="118">
        <v>416</v>
      </c>
      <c r="C428" s="126"/>
      <c r="D428" s="126"/>
      <c r="E428" s="127"/>
      <c r="F428" s="128"/>
      <c r="G428" s="129"/>
      <c r="H428" s="130"/>
      <c r="I428" s="131"/>
      <c r="J428" s="131"/>
      <c r="K428" s="131"/>
      <c r="L428" s="125"/>
    </row>
    <row r="429" spans="2:12" s="109" customFormat="1" ht="18.75" customHeight="1">
      <c r="B429" s="118">
        <v>417</v>
      </c>
      <c r="C429" s="126"/>
      <c r="D429" s="126"/>
      <c r="E429" s="127"/>
      <c r="F429" s="128"/>
      <c r="G429" s="129"/>
      <c r="H429" s="130"/>
      <c r="I429" s="131"/>
      <c r="J429" s="131"/>
      <c r="K429" s="131"/>
      <c r="L429" s="125"/>
    </row>
    <row r="430" spans="2:12" s="109" customFormat="1" ht="18.75" customHeight="1">
      <c r="B430" s="118">
        <v>418</v>
      </c>
      <c r="C430" s="126"/>
      <c r="D430" s="126"/>
      <c r="E430" s="127"/>
      <c r="F430" s="128"/>
      <c r="G430" s="129"/>
      <c r="H430" s="130"/>
      <c r="I430" s="131"/>
      <c r="J430" s="131"/>
      <c r="K430" s="131"/>
      <c r="L430" s="125"/>
    </row>
    <row r="431" spans="2:12" s="109" customFormat="1" ht="18.75" customHeight="1">
      <c r="B431" s="118">
        <v>419</v>
      </c>
      <c r="C431" s="126"/>
      <c r="D431" s="126"/>
      <c r="E431" s="127"/>
      <c r="F431" s="128"/>
      <c r="G431" s="129"/>
      <c r="H431" s="130"/>
      <c r="I431" s="131"/>
      <c r="J431" s="131"/>
      <c r="K431" s="131"/>
      <c r="L431" s="125"/>
    </row>
    <row r="432" spans="2:12" s="109" customFormat="1" ht="18.75" customHeight="1">
      <c r="B432" s="118">
        <v>420</v>
      </c>
      <c r="C432" s="126"/>
      <c r="D432" s="126"/>
      <c r="E432" s="127"/>
      <c r="F432" s="128"/>
      <c r="G432" s="129"/>
      <c r="H432" s="130"/>
      <c r="I432" s="131"/>
      <c r="J432" s="131"/>
      <c r="K432" s="131"/>
      <c r="L432" s="125"/>
    </row>
    <row r="433" spans="2:12" s="109" customFormat="1" ht="18.75" customHeight="1">
      <c r="B433" s="118">
        <v>421</v>
      </c>
      <c r="C433" s="126"/>
      <c r="D433" s="126"/>
      <c r="E433" s="127"/>
      <c r="F433" s="128"/>
      <c r="G433" s="129"/>
      <c r="H433" s="130"/>
      <c r="I433" s="131"/>
      <c r="J433" s="131"/>
      <c r="K433" s="131"/>
      <c r="L433" s="125"/>
    </row>
    <row r="434" spans="2:12" s="109" customFormat="1" ht="18.75" customHeight="1">
      <c r="B434" s="118">
        <v>422</v>
      </c>
      <c r="C434" s="126"/>
      <c r="D434" s="126"/>
      <c r="E434" s="127"/>
      <c r="F434" s="128"/>
      <c r="G434" s="129"/>
      <c r="H434" s="130"/>
      <c r="I434" s="131"/>
      <c r="J434" s="131"/>
      <c r="K434" s="131"/>
      <c r="L434" s="125"/>
    </row>
    <row r="435" spans="2:12" s="109" customFormat="1" ht="18.75" customHeight="1">
      <c r="B435" s="118">
        <v>423</v>
      </c>
      <c r="C435" s="126"/>
      <c r="D435" s="126"/>
      <c r="E435" s="127"/>
      <c r="F435" s="128"/>
      <c r="G435" s="129"/>
      <c r="H435" s="130"/>
      <c r="I435" s="131"/>
      <c r="J435" s="131"/>
      <c r="K435" s="131"/>
      <c r="L435" s="125"/>
    </row>
    <row r="436" spans="2:12" s="109" customFormat="1" ht="18.75" customHeight="1">
      <c r="B436" s="118">
        <v>424</v>
      </c>
      <c r="C436" s="126"/>
      <c r="D436" s="126"/>
      <c r="E436" s="127"/>
      <c r="F436" s="128"/>
      <c r="G436" s="129"/>
      <c r="H436" s="130"/>
      <c r="I436" s="131"/>
      <c r="J436" s="131"/>
      <c r="K436" s="131"/>
      <c r="L436" s="125"/>
    </row>
    <row r="437" spans="2:12" s="109" customFormat="1" ht="18.75" customHeight="1">
      <c r="B437" s="118">
        <v>425</v>
      </c>
      <c r="C437" s="126"/>
      <c r="D437" s="126"/>
      <c r="E437" s="127"/>
      <c r="F437" s="128"/>
      <c r="G437" s="129"/>
      <c r="H437" s="130"/>
      <c r="I437" s="131"/>
      <c r="J437" s="131"/>
      <c r="K437" s="131"/>
      <c r="L437" s="125"/>
    </row>
    <row r="438" spans="2:12" s="109" customFormat="1" ht="18.75" customHeight="1">
      <c r="B438" s="118">
        <v>426</v>
      </c>
      <c r="C438" s="126"/>
      <c r="D438" s="126"/>
      <c r="E438" s="127"/>
      <c r="F438" s="128"/>
      <c r="G438" s="129"/>
      <c r="H438" s="130"/>
      <c r="I438" s="131"/>
      <c r="J438" s="131"/>
      <c r="K438" s="131"/>
      <c r="L438" s="125"/>
    </row>
    <row r="439" spans="2:12" s="109" customFormat="1" ht="18.75" customHeight="1">
      <c r="B439" s="118">
        <v>427</v>
      </c>
      <c r="C439" s="126"/>
      <c r="D439" s="126"/>
      <c r="E439" s="127"/>
      <c r="F439" s="128"/>
      <c r="G439" s="129"/>
      <c r="H439" s="130"/>
      <c r="I439" s="131"/>
      <c r="J439" s="131"/>
      <c r="K439" s="131"/>
      <c r="L439" s="125"/>
    </row>
    <row r="440" spans="2:12" s="109" customFormat="1" ht="18.75" customHeight="1">
      <c r="B440" s="118">
        <v>428</v>
      </c>
      <c r="C440" s="126"/>
      <c r="D440" s="126"/>
      <c r="E440" s="127"/>
      <c r="F440" s="128"/>
      <c r="G440" s="129"/>
      <c r="H440" s="130"/>
      <c r="I440" s="131"/>
      <c r="J440" s="131"/>
      <c r="K440" s="131"/>
      <c r="L440" s="125"/>
    </row>
    <row r="441" spans="2:12" s="109" customFormat="1" ht="18.75" customHeight="1">
      <c r="B441" s="118">
        <v>429</v>
      </c>
      <c r="C441" s="126"/>
      <c r="D441" s="126"/>
      <c r="E441" s="127"/>
      <c r="F441" s="128"/>
      <c r="G441" s="129"/>
      <c r="H441" s="130"/>
      <c r="I441" s="131"/>
      <c r="J441" s="131"/>
      <c r="K441" s="131"/>
      <c r="L441" s="125"/>
    </row>
    <row r="442" spans="2:12" s="109" customFormat="1" ht="18.75" customHeight="1">
      <c r="B442" s="118">
        <v>430</v>
      </c>
      <c r="C442" s="126"/>
      <c r="D442" s="126"/>
      <c r="E442" s="127"/>
      <c r="F442" s="128"/>
      <c r="G442" s="129"/>
      <c r="H442" s="130"/>
      <c r="I442" s="131"/>
      <c r="J442" s="131"/>
      <c r="K442" s="131"/>
      <c r="L442" s="125"/>
    </row>
    <row r="443" spans="2:12" s="109" customFormat="1" ht="18.75" customHeight="1">
      <c r="B443" s="118">
        <v>431</v>
      </c>
      <c r="C443" s="126"/>
      <c r="D443" s="126"/>
      <c r="E443" s="127"/>
      <c r="F443" s="128"/>
      <c r="G443" s="129"/>
      <c r="H443" s="130"/>
      <c r="I443" s="131"/>
      <c r="J443" s="131"/>
      <c r="K443" s="131"/>
      <c r="L443" s="125"/>
    </row>
    <row r="444" spans="2:12" s="109" customFormat="1" ht="18.75" customHeight="1">
      <c r="B444" s="118">
        <v>432</v>
      </c>
      <c r="C444" s="126"/>
      <c r="D444" s="126"/>
      <c r="E444" s="127"/>
      <c r="F444" s="128"/>
      <c r="G444" s="129"/>
      <c r="H444" s="130"/>
      <c r="I444" s="131"/>
      <c r="J444" s="131"/>
      <c r="K444" s="131"/>
      <c r="L444" s="125"/>
    </row>
    <row r="445" spans="2:12" s="109" customFormat="1" ht="18.75" customHeight="1">
      <c r="B445" s="118">
        <v>433</v>
      </c>
      <c r="C445" s="126"/>
      <c r="D445" s="126"/>
      <c r="E445" s="127"/>
      <c r="F445" s="128"/>
      <c r="G445" s="129"/>
      <c r="H445" s="130"/>
      <c r="I445" s="131"/>
      <c r="J445" s="131"/>
      <c r="K445" s="131"/>
      <c r="L445" s="125"/>
    </row>
    <row r="446" spans="2:12" s="109" customFormat="1" ht="18.75" customHeight="1">
      <c r="B446" s="118">
        <v>434</v>
      </c>
      <c r="C446" s="126"/>
      <c r="D446" s="126"/>
      <c r="E446" s="127"/>
      <c r="F446" s="128"/>
      <c r="G446" s="129"/>
      <c r="H446" s="130"/>
      <c r="I446" s="131"/>
      <c r="J446" s="131"/>
      <c r="K446" s="131"/>
      <c r="L446" s="125"/>
    </row>
    <row r="447" spans="2:12" s="109" customFormat="1" ht="18.75" customHeight="1">
      <c r="B447" s="118">
        <v>435</v>
      </c>
      <c r="C447" s="126"/>
      <c r="D447" s="126"/>
      <c r="E447" s="127"/>
      <c r="F447" s="128"/>
      <c r="G447" s="129"/>
      <c r="H447" s="130"/>
      <c r="I447" s="131"/>
      <c r="J447" s="131"/>
      <c r="K447" s="131"/>
      <c r="L447" s="125"/>
    </row>
    <row r="448" spans="2:12" s="109" customFormat="1" ht="18.75" customHeight="1">
      <c r="B448" s="118">
        <v>436</v>
      </c>
      <c r="C448" s="126"/>
      <c r="D448" s="126"/>
      <c r="E448" s="127"/>
      <c r="F448" s="128"/>
      <c r="G448" s="129"/>
      <c r="H448" s="130"/>
      <c r="I448" s="131"/>
      <c r="J448" s="131"/>
      <c r="K448" s="131"/>
      <c r="L448" s="125"/>
    </row>
    <row r="449" spans="2:12" s="109" customFormat="1" ht="18.75" customHeight="1">
      <c r="B449" s="118">
        <v>437</v>
      </c>
      <c r="C449" s="126"/>
      <c r="D449" s="126"/>
      <c r="E449" s="127"/>
      <c r="F449" s="128"/>
      <c r="G449" s="129"/>
      <c r="H449" s="130"/>
      <c r="I449" s="131"/>
      <c r="J449" s="131"/>
      <c r="K449" s="131"/>
      <c r="L449" s="125"/>
    </row>
    <row r="450" spans="2:12" s="109" customFormat="1" ht="18.75" customHeight="1">
      <c r="B450" s="118">
        <v>438</v>
      </c>
      <c r="C450" s="126"/>
      <c r="D450" s="126"/>
      <c r="E450" s="127"/>
      <c r="F450" s="128"/>
      <c r="G450" s="129"/>
      <c r="H450" s="130"/>
      <c r="I450" s="131"/>
      <c r="J450" s="131"/>
      <c r="K450" s="131"/>
      <c r="L450" s="125"/>
    </row>
    <row r="451" spans="2:12" s="109" customFormat="1" ht="18.75" customHeight="1">
      <c r="B451" s="118">
        <v>439</v>
      </c>
      <c r="C451" s="126"/>
      <c r="D451" s="126"/>
      <c r="E451" s="127"/>
      <c r="F451" s="128"/>
      <c r="G451" s="129"/>
      <c r="H451" s="130"/>
      <c r="I451" s="131"/>
      <c r="J451" s="131"/>
      <c r="K451" s="131"/>
      <c r="L451" s="125"/>
    </row>
    <row r="452" spans="2:12" s="109" customFormat="1" ht="18.75" customHeight="1">
      <c r="B452" s="118">
        <v>440</v>
      </c>
      <c r="C452" s="126"/>
      <c r="D452" s="126"/>
      <c r="E452" s="127"/>
      <c r="F452" s="128"/>
      <c r="G452" s="129"/>
      <c r="H452" s="130"/>
      <c r="I452" s="131"/>
      <c r="J452" s="131"/>
      <c r="K452" s="131"/>
      <c r="L452" s="125"/>
    </row>
    <row r="453" spans="2:12" s="109" customFormat="1" ht="18.75" customHeight="1">
      <c r="B453" s="118">
        <v>441</v>
      </c>
      <c r="C453" s="126"/>
      <c r="D453" s="126"/>
      <c r="E453" s="127"/>
      <c r="F453" s="128"/>
      <c r="G453" s="129"/>
      <c r="H453" s="130"/>
      <c r="I453" s="131"/>
      <c r="J453" s="131"/>
      <c r="K453" s="131"/>
      <c r="L453" s="125"/>
    </row>
  </sheetData>
  <autoFilter ref="B12:K123" xr:uid="{00000000-0009-0000-0000-000009000000}"/>
  <mergeCells count="12">
    <mergeCell ref="B2:F2"/>
    <mergeCell ref="B3:F3"/>
    <mergeCell ref="L10:L11"/>
    <mergeCell ref="I10:I11"/>
    <mergeCell ref="K10:K11"/>
    <mergeCell ref="B10:B11"/>
    <mergeCell ref="C10:C11"/>
    <mergeCell ref="D10:D11"/>
    <mergeCell ref="E10:E11"/>
    <mergeCell ref="F10:F11"/>
    <mergeCell ref="G10:G11"/>
    <mergeCell ref="J10:J11"/>
  </mergeCells>
  <printOptions horizontalCentered="1"/>
  <pageMargins left="0.78740157480314965" right="0.78740157480314965" top="0.78740157480314965" bottom="0.78740157480314965" header="0.31496062992125984" footer="0.39370078740157483"/>
  <pageSetup paperSize="9" scale="90" fitToHeight="1000" orientation="landscape" r:id="rId1"/>
  <headerFooter>
    <oddFooter>&amp;L&amp;"Arial,Standard"&amp;8Die Weitergabe an Dritte ist ohne ausdrückliche Genehmigung der ausschreibenden Stelle nicht statthaft.
Datei: #12045241_Kalkulation Unterhaltsreinigung
Stand: 19.04.2024&amp;R&amp;"Arial,Standard"&amp;8Seite &amp;P von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6377c95-fed4-40cf-b3b6-1a98fc1f8d9d">DWDXPKDWFHKJ-1115270882-226434</_dlc_DocId>
    <_dlc_DocIdUrl xmlns="06377c95-fed4-40cf-b3b6-1a98fc1f8d9d">
      <Url>https://basicfm.sharepoint.com/sites/BeratungProjekte/_layouts/15/DocIdRedir.aspx?ID=DWDXPKDWFHKJ-1115270882-226434</Url>
      <Description>DWDXPKDWFHKJ-1115270882-226434</Description>
    </_dlc_DocIdUrl>
    <TaxCatchAll xmlns="06377c95-fed4-40cf-b3b6-1a98fc1f8d9d" xsi:nil="true"/>
    <lcf76f155ced4ddcb4097134ff3c332f xmlns="b9ef0583-b74d-4ca2-9c55-54716439146d">
      <Terms xmlns="http://schemas.microsoft.com/office/infopath/2007/PartnerControls"/>
    </lcf76f155ced4ddcb4097134ff3c332f>
    <KatjaStrehler xmlns="b9ef0583-b74d-4ca2-9c55-54716439146d">
      <UserInfo>
        <DisplayName/>
        <AccountId xsi:nil="true"/>
        <AccountType/>
      </UserInfo>
    </KatjaStrehler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44E17DA0E5AF84CBE2661E3353B0C76" ma:contentTypeVersion="17" ma:contentTypeDescription="Ein neues Dokument erstellen." ma:contentTypeScope="" ma:versionID="bc26ef8f6a8fe461daac736a832b5efd">
  <xsd:schema xmlns:xsd="http://www.w3.org/2001/XMLSchema" xmlns:xs="http://www.w3.org/2001/XMLSchema" xmlns:p="http://schemas.microsoft.com/office/2006/metadata/properties" xmlns:ns2="06377c95-fed4-40cf-b3b6-1a98fc1f8d9d" xmlns:ns3="b9ef0583-b74d-4ca2-9c55-54716439146d" targetNamespace="http://schemas.microsoft.com/office/2006/metadata/properties" ma:root="true" ma:fieldsID="17809eea259e18aec49b7596b6e41afd" ns2:_="" ns3:_="">
    <xsd:import namespace="06377c95-fed4-40cf-b3b6-1a98fc1f8d9d"/>
    <xsd:import namespace="b9ef0583-b74d-4ca2-9c55-54716439146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2:SharedWithUsers" minOccurs="0"/>
                <xsd:element ref="ns2:SharedWithDetails" minOccurs="0"/>
                <xsd:element ref="ns3:MediaServiceSearchProperties" minOccurs="0"/>
                <xsd:element ref="ns3:MediaServiceLocation" minOccurs="0"/>
                <xsd:element ref="ns3:KatjaStrehler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377c95-fed4-40cf-b3b6-1a98fc1f8d9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ert der Dokument-ID" ma:description="Der Wert der diesem Element zugewiesenen Dokument-ID." ma:indexed="true" ma:internalName="_dlc_DocId" ma:readOnly="true">
      <xsd:simpleType>
        <xsd:restriction base="dms:Text"/>
      </xsd:simpleType>
    </xsd:element>
    <xsd:element name="_dlc_DocIdUrl" ma:index="9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0" nillable="true" ma:displayName="Taxonomy Catch All Column" ma:hidden="true" ma:list="{7237367b-a6ab-42a1-9807-207341524897}" ma:internalName="TaxCatchAll" ma:showField="CatchAllData" ma:web="06377c95-fed4-40cf-b3b6-1a98fc1f8d9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ef0583-b74d-4ca2-9c55-5471643914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Bildmarkierungen" ma:readOnly="false" ma:fieldId="{5cf76f15-5ced-4ddc-b409-7134ff3c332f}" ma:taxonomyMulti="true" ma:sspId="cf4ebfeb-ddc7-4433-9edd-42eb159e306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KatjaStrehler" ma:index="26" nillable="true" ma:displayName="Katja Strehler" ma:format="Dropdown" ma:list="UserInfo" ma:SharePointGroup="0" ma:internalName="KatjaStrehl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DFF910-CAFE-48FA-BD46-E6A744A6AB85}">
  <ds:schemaRefs>
    <ds:schemaRef ds:uri="http://purl.org/dc/elements/1.1/"/>
    <ds:schemaRef ds:uri="http://purl.org/dc/dcmitype/"/>
    <ds:schemaRef ds:uri="b9ef0583-b74d-4ca2-9c55-54716439146d"/>
    <ds:schemaRef ds:uri="http://schemas.microsoft.com/office/2006/documentManagement/types"/>
    <ds:schemaRef ds:uri="http://purl.org/dc/terms/"/>
    <ds:schemaRef ds:uri="06377c95-fed4-40cf-b3b6-1a98fc1f8d9d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D12B220-F41D-4BE7-9D6E-49F371C9BC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6377c95-fed4-40cf-b3b6-1a98fc1f8d9d"/>
    <ds:schemaRef ds:uri="b9ef0583-b74d-4ca2-9c55-5471643914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C17ED90-4DC1-4AC1-98E3-CF7B2B6E202E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EADE51B4-B624-4B7A-8307-DEDC281E997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Arbeitsblätter</vt:lpstr>
      </vt:variant>
      <vt:variant>
        <vt:i4>6</vt:i4>
      </vt:variant>
      <vt:variant>
        <vt:lpstr>Benannte Bereiche</vt:lpstr>
      </vt:variant>
      <vt:variant>
        <vt:i4>3</vt:i4>
      </vt:variant>
    </vt:vector>
  </HeadingPairs>
  <TitlesOfParts>
    <vt:vector size="9" baseType="lpstr">
      <vt:lpstr>Stichprobenumfang</vt:lpstr>
      <vt:lpstr>Stichprobenanweisung</vt:lpstr>
      <vt:lpstr>Übersicht Fehler</vt:lpstr>
      <vt:lpstr>QMB Formular</vt:lpstr>
      <vt:lpstr>KPI 3</vt:lpstr>
      <vt:lpstr>Raumbuch_GS Mettternich</vt:lpstr>
      <vt:lpstr>'Raumbuch_GS Mettternich'!Druckbereich</vt:lpstr>
      <vt:lpstr>'QMB Formular'!Drucktitel</vt:lpstr>
      <vt:lpstr>'Raumbuch_GS Mettternich'!Drucktitel</vt:lpstr>
    </vt:vector>
  </TitlesOfParts>
  <Manager/>
  <Company>BASIC FM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s.schlatt</dc:creator>
  <cp:keywords/>
  <dc:description/>
  <cp:lastModifiedBy>Anton Stefanczyk</cp:lastModifiedBy>
  <cp:revision/>
  <dcterms:created xsi:type="dcterms:W3CDTF">2012-05-08T06:11:22Z</dcterms:created>
  <dcterms:modified xsi:type="dcterms:W3CDTF">2026-03-11T08:48:26Z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0x010100A44E17DA0E5AF84CBE2661E3353B0C76</vt:lpwstr>
  </property>
  <property fmtid="{D5CDD505-2E9C-101B-9397-08002B2CF9AE}" pid="3" name="Order">
    <vt:r8>703200</vt:r8>
  </property>
  <property fmtid="{D5CDD505-2E9C-101B-9397-08002B2CF9AE}" pid="4" name="_dlc_DocIdItemGuid">
    <vt:lpwstr>030e9bc5-0232-41cf-a7e5-cd0b662176da</vt:lpwstr>
  </property>
  <property fmtid="{D5CDD505-2E9C-101B-9397-08002B2CF9AE}" pid="5" name="MediaServiceImageTags">
    <vt:lpwstr/>
  </property>
</Properties>
</file>